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3"/>
  </bookViews>
  <sheets>
    <sheet name="Foglio1" sheetId="1" r:id="rId1"/>
    <sheet name="Foglio2" sheetId="2" r:id="rId2"/>
    <sheet name="Foglio3" sheetId="3" r:id="rId3"/>
    <sheet name="Foglio4" sheetId="4" r:id="rId4"/>
    <sheet name="Foglio6" sheetId="6" r:id="rId5"/>
    <sheet name="Foglio8" sheetId="8" r:id="rId6"/>
  </sheets>
  <externalReferences>
    <externalReference r:id="rId7"/>
  </externalReferences>
  <calcPr calcId="145621"/>
</workbook>
</file>

<file path=xl/sharedStrings.xml><?xml version="1.0" encoding="utf-8"?>
<sst xmlns="http://schemas.openxmlformats.org/spreadsheetml/2006/main" count="168" uniqueCount="33">
  <si>
    <t>Mq</t>
  </si>
  <si>
    <t>Prezzo</t>
  </si>
  <si>
    <t>Proprietà</t>
  </si>
  <si>
    <t>Mq2</t>
  </si>
  <si>
    <t>OUTPUT RIEPILOGO</t>
  </si>
  <si>
    <t>Statistica della regressione</t>
  </si>
  <si>
    <t>R multiplo</t>
  </si>
  <si>
    <t>R al quadrato</t>
  </si>
  <si>
    <t>R al quadrato corretto</t>
  </si>
  <si>
    <t>Errore standard</t>
  </si>
  <si>
    <t>Osservazioni</t>
  </si>
  <si>
    <t>ANALISI VARIANZA</t>
  </si>
  <si>
    <t>gdl</t>
  </si>
  <si>
    <t>SQ</t>
  </si>
  <si>
    <t>MQ</t>
  </si>
  <si>
    <t>F</t>
  </si>
  <si>
    <t>Significatività F</t>
  </si>
  <si>
    <t>Regressione</t>
  </si>
  <si>
    <t>Residuo</t>
  </si>
  <si>
    <t>Totale</t>
  </si>
  <si>
    <t>Coefficienti</t>
  </si>
  <si>
    <t>Stat t</t>
  </si>
  <si>
    <t>Valore di significatività</t>
  </si>
  <si>
    <t>Inferiore 95%</t>
  </si>
  <si>
    <t>Superiore 95%</t>
  </si>
  <si>
    <t>Inferiore 95,0%</t>
  </si>
  <si>
    <t>Superiore 95,0%</t>
  </si>
  <si>
    <t>Intercetta</t>
  </si>
  <si>
    <t>Fiscale</t>
  </si>
  <si>
    <t>Qualità</t>
  </si>
  <si>
    <t>Bassa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</si>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</sst>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Proprietà</a:t>
            </a:r>
            <a:r>
              <a:rPr lang="en-US" baseline="0"/>
              <a:t> immobiliari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Foglio1!$B$1</c:f>
              <c:strCache>
                <c:ptCount val="1"/>
                <c:pt idx="0">
                  <c:v>Prezzo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12580074365704286"/>
                  <c:y val="-8.0396981627296582E-2"/>
                </c:manualLayout>
              </c:layout>
              <c:numFmt formatCode="General" sourceLinked="0"/>
            </c:trendlineLbl>
          </c:trendline>
          <c:xVal>
            <c:numRef>
              <c:f>Foglio1!$A$2:$A$16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Foglio1!$B$2:$B$16</c:f>
              <c:numCache>
                <c:formatCode>General</c:formatCode>
                <c:ptCount val="15"/>
                <c:pt idx="0">
                  <c:v>185</c:v>
                </c:pt>
                <c:pt idx="1">
                  <c:v>220</c:v>
                </c:pt>
                <c:pt idx="2">
                  <c:v>270</c:v>
                </c:pt>
                <c:pt idx="3">
                  <c:v>415</c:v>
                </c:pt>
                <c:pt idx="4">
                  <c:v>455</c:v>
                </c:pt>
                <c:pt idx="5">
                  <c:v>510</c:v>
                </c:pt>
                <c:pt idx="6">
                  <c:v>570</c:v>
                </c:pt>
                <c:pt idx="7">
                  <c:v>625</c:v>
                </c:pt>
                <c:pt idx="8">
                  <c:v>650</c:v>
                </c:pt>
                <c:pt idx="9">
                  <c:v>770</c:v>
                </c:pt>
                <c:pt idx="10">
                  <c:v>800</c:v>
                </c:pt>
                <c:pt idx="11">
                  <c:v>840</c:v>
                </c:pt>
                <c:pt idx="12">
                  <c:v>875</c:v>
                </c:pt>
                <c:pt idx="13">
                  <c:v>920</c:v>
                </c:pt>
                <c:pt idx="14">
                  <c:v>980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06144"/>
        <c:axId val="153220608"/>
      </c:scatterChart>
      <c:valAx>
        <c:axId val="15320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Superficie</a:t>
                </a:r>
                <a:r>
                  <a:rPr lang="it-IT" baseline="0"/>
                  <a:t> abitabile (Mq)</a:t>
                </a:r>
                <a:endParaRPr lang="it-I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3220608"/>
        <c:crosses val="autoZero"/>
        <c:crossBetween val="midCat"/>
      </c:valAx>
      <c:valAx>
        <c:axId val="153220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Prezzo di vendita (migliaia di euro)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3206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Proprietà immobiliari</a:t>
            </a:r>
            <a:endParaRPr lang="it-IT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Foglio3!$B$1</c:f>
              <c:strCache>
                <c:ptCount val="1"/>
                <c:pt idx="0">
                  <c:v>Prezzo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-0.19900896762904638"/>
                  <c:y val="-7.2911198600174976E-2"/>
                </c:manualLayout>
              </c:layout>
              <c:numFmt formatCode="General" sourceLinked="0"/>
            </c:trendlineLbl>
          </c:trendline>
          <c:xVal>
            <c:numRef>
              <c:f>Foglio3!$A$2:$A$16</c:f>
              <c:numCache>
                <c:formatCode>General</c:formatCode>
                <c:ptCount val="15"/>
                <c:pt idx="0">
                  <c:v>35</c:v>
                </c:pt>
                <c:pt idx="1">
                  <c:v>50</c:v>
                </c:pt>
                <c:pt idx="2">
                  <c:v>58</c:v>
                </c:pt>
                <c:pt idx="3">
                  <c:v>70</c:v>
                </c:pt>
                <c:pt idx="4">
                  <c:v>75</c:v>
                </c:pt>
                <c:pt idx="5">
                  <c:v>95</c:v>
                </c:pt>
                <c:pt idx="6">
                  <c:v>120</c:v>
                </c:pt>
                <c:pt idx="7">
                  <c:v>150</c:v>
                </c:pt>
                <c:pt idx="8">
                  <c:v>170</c:v>
                </c:pt>
                <c:pt idx="9">
                  <c:v>200</c:v>
                </c:pt>
                <c:pt idx="10">
                  <c:v>210</c:v>
                </c:pt>
                <c:pt idx="11">
                  <c:v>250</c:v>
                </c:pt>
                <c:pt idx="12">
                  <c:v>300</c:v>
                </c:pt>
                <c:pt idx="13">
                  <c:v>320</c:v>
                </c:pt>
                <c:pt idx="14">
                  <c:v>350</c:v>
                </c:pt>
              </c:numCache>
            </c:numRef>
          </c:xVal>
          <c:yVal>
            <c:numRef>
              <c:f>Foglio3!$B$2:$B$16</c:f>
              <c:numCache>
                <c:formatCode>General</c:formatCode>
                <c:ptCount val="15"/>
                <c:pt idx="0">
                  <c:v>185</c:v>
                </c:pt>
                <c:pt idx="1">
                  <c:v>220</c:v>
                </c:pt>
                <c:pt idx="2">
                  <c:v>270</c:v>
                </c:pt>
                <c:pt idx="3">
                  <c:v>415</c:v>
                </c:pt>
                <c:pt idx="4">
                  <c:v>455</c:v>
                </c:pt>
                <c:pt idx="5">
                  <c:v>510</c:v>
                </c:pt>
                <c:pt idx="6">
                  <c:v>570</c:v>
                </c:pt>
                <c:pt idx="7">
                  <c:v>625</c:v>
                </c:pt>
                <c:pt idx="8">
                  <c:v>650</c:v>
                </c:pt>
                <c:pt idx="9">
                  <c:v>770</c:v>
                </c:pt>
                <c:pt idx="10">
                  <c:v>800</c:v>
                </c:pt>
                <c:pt idx="11">
                  <c:v>840</c:v>
                </c:pt>
                <c:pt idx="12">
                  <c:v>875</c:v>
                </c:pt>
                <c:pt idx="13">
                  <c:v>920</c:v>
                </c:pt>
                <c:pt idx="14">
                  <c:v>980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2528"/>
        <c:axId val="40664448"/>
      </c:scatterChart>
      <c:valAx>
        <c:axId val="4066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 sz="1000" b="1" i="0" baseline="0">
                    <a:effectLst/>
                    <a:latin typeface="+mn-lt"/>
                  </a:rPr>
                  <a:t>Superficie abitabile (Mq)</a:t>
                </a:r>
                <a:endParaRPr lang="it-IT" sz="1000">
                  <a:effectLst/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35051509186351704"/>
              <c:y val="0.883310002916302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0664448"/>
        <c:crosses val="autoZero"/>
        <c:crossBetween val="midCat"/>
      </c:valAx>
      <c:valAx>
        <c:axId val="40664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baseline="0">
                    <a:effectLst/>
                    <a:latin typeface="+mn-lt"/>
                  </a:rPr>
                  <a:t>Prezzo di vendita (migliaia di euro)</a:t>
                </a:r>
                <a:endParaRPr lang="it-IT" sz="1000">
                  <a:effectLst/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662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12</xdr:col>
      <xdr:colOff>304800</xdr:colOff>
      <xdr:row>19</xdr:row>
      <xdr:rowOff>76200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304800</xdr:colOff>
      <xdr:row>19</xdr:row>
      <xdr:rowOff>76200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p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qui"/>
      <sheetName val="Foglio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R6" sqref="R6"/>
    </sheetView>
  </sheetViews>
  <sheetFormatPr defaultRowHeight="15" x14ac:dyDescent="0.25"/>
  <sheetData>
    <row r="1" spans="1:3" x14ac:dyDescent="0.25">
      <c r="A1" s="3" t="s">
        <v>0</v>
      </c>
      <c r="B1" s="3" t="s">
        <v>1</v>
      </c>
      <c r="C1" s="3"/>
    </row>
    <row r="2" spans="1:3" x14ac:dyDescent="0.25">
      <c r="A2" s="2">
        <v>35</v>
      </c>
      <c r="B2" s="2">
        <v>185</v>
      </c>
      <c r="C2" s="2"/>
    </row>
    <row r="3" spans="1:3" x14ac:dyDescent="0.25">
      <c r="A3" s="2">
        <v>50</v>
      </c>
      <c r="B3" s="2">
        <v>220</v>
      </c>
      <c r="C3" s="2"/>
    </row>
    <row r="4" spans="1:3" x14ac:dyDescent="0.25">
      <c r="A4" s="2">
        <v>58</v>
      </c>
      <c r="B4" s="2">
        <v>270</v>
      </c>
      <c r="C4" s="2"/>
    </row>
    <row r="5" spans="1:3" x14ac:dyDescent="0.25">
      <c r="A5" s="2">
        <v>70</v>
      </c>
      <c r="B5" s="2">
        <v>415</v>
      </c>
      <c r="C5" s="2"/>
    </row>
    <row r="6" spans="1:3" x14ac:dyDescent="0.25">
      <c r="A6" s="2">
        <v>75</v>
      </c>
      <c r="B6" s="2">
        <v>455</v>
      </c>
      <c r="C6" s="2"/>
    </row>
    <row r="7" spans="1:3" x14ac:dyDescent="0.25">
      <c r="A7" s="2">
        <v>95</v>
      </c>
      <c r="B7" s="2">
        <v>510</v>
      </c>
      <c r="C7" s="2"/>
    </row>
    <row r="8" spans="1:3" x14ac:dyDescent="0.25">
      <c r="A8" s="2">
        <v>120</v>
      </c>
      <c r="B8" s="2">
        <v>570</v>
      </c>
      <c r="C8" s="2"/>
    </row>
    <row r="9" spans="1:3" x14ac:dyDescent="0.25">
      <c r="A9" s="2">
        <v>150</v>
      </c>
      <c r="B9" s="2">
        <v>625</v>
      </c>
      <c r="C9" s="2"/>
    </row>
    <row r="10" spans="1:3" x14ac:dyDescent="0.25">
      <c r="A10" s="2">
        <v>170</v>
      </c>
      <c r="B10" s="2">
        <v>650</v>
      </c>
      <c r="C10" s="2"/>
    </row>
    <row r="11" spans="1:3" x14ac:dyDescent="0.25">
      <c r="A11" s="2">
        <v>200</v>
      </c>
      <c r="B11" s="2">
        <v>770</v>
      </c>
      <c r="C11" s="2"/>
    </row>
    <row r="12" spans="1:3" x14ac:dyDescent="0.25">
      <c r="A12" s="2">
        <v>210</v>
      </c>
      <c r="B12" s="2">
        <v>800</v>
      </c>
      <c r="C12" s="2"/>
    </row>
    <row r="13" spans="1:3" x14ac:dyDescent="0.25">
      <c r="A13" s="2">
        <v>250</v>
      </c>
      <c r="B13" s="2">
        <v>840</v>
      </c>
      <c r="C13" s="2"/>
    </row>
    <row r="14" spans="1:3" x14ac:dyDescent="0.25">
      <c r="A14" s="2">
        <v>300</v>
      </c>
      <c r="B14" s="2">
        <v>875</v>
      </c>
      <c r="C14" s="2"/>
    </row>
    <row r="15" spans="1:3" x14ac:dyDescent="0.25">
      <c r="A15" s="2">
        <v>320</v>
      </c>
      <c r="B15" s="2">
        <v>920</v>
      </c>
      <c r="C15" s="2"/>
    </row>
    <row r="16" spans="1:3" x14ac:dyDescent="0.25">
      <c r="A16" s="2">
        <v>350</v>
      </c>
      <c r="B16" s="2">
        <v>980</v>
      </c>
      <c r="C1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E22" sqref="E22"/>
    </sheetView>
  </sheetViews>
  <sheetFormatPr defaultRowHeight="15" x14ac:dyDescent="0.25"/>
  <sheetData>
    <row r="1" spans="1:14" x14ac:dyDescent="0.25">
      <c r="A1" s="10" t="s">
        <v>2</v>
      </c>
      <c r="B1" s="5" t="s">
        <v>0</v>
      </c>
      <c r="C1" s="10" t="s">
        <v>3</v>
      </c>
      <c r="D1" s="5" t="s">
        <v>1</v>
      </c>
      <c r="E1" s="4"/>
      <c r="F1" s="4" t="s">
        <v>4</v>
      </c>
      <c r="G1" s="4"/>
      <c r="H1" s="4"/>
      <c r="I1" s="4"/>
      <c r="J1" s="4"/>
      <c r="K1" s="4"/>
      <c r="L1" s="4"/>
      <c r="M1" s="4"/>
      <c r="N1" s="4"/>
    </row>
    <row r="2" spans="1:14" ht="15.75" thickBot="1" x14ac:dyDescent="0.3">
      <c r="A2" s="4">
        <v>1</v>
      </c>
      <c r="B2" s="4">
        <v>35</v>
      </c>
      <c r="C2" s="4">
        <v>1225</v>
      </c>
      <c r="D2" s="4">
        <v>185</v>
      </c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>
        <v>2</v>
      </c>
      <c r="B3" s="4">
        <v>50</v>
      </c>
      <c r="C3" s="4">
        <v>2500</v>
      </c>
      <c r="D3" s="4">
        <v>220</v>
      </c>
      <c r="E3" s="4"/>
      <c r="F3" s="9" t="s">
        <v>5</v>
      </c>
      <c r="G3" s="9"/>
      <c r="H3" s="4"/>
      <c r="I3" s="4"/>
      <c r="J3" s="4"/>
      <c r="K3" s="4"/>
      <c r="L3" s="4"/>
      <c r="M3" s="4"/>
      <c r="N3" s="4"/>
    </row>
    <row r="4" spans="1:14" x14ac:dyDescent="0.25">
      <c r="A4" s="4">
        <v>3</v>
      </c>
      <c r="B4" s="4">
        <v>58</v>
      </c>
      <c r="C4" s="4">
        <v>3364</v>
      </c>
      <c r="D4" s="4">
        <v>270</v>
      </c>
      <c r="E4" s="4"/>
      <c r="F4" s="6" t="s">
        <v>6</v>
      </c>
      <c r="G4" s="6">
        <v>0.98737756376776153</v>
      </c>
      <c r="H4" s="4"/>
      <c r="I4" s="4"/>
      <c r="J4" s="4"/>
      <c r="K4" s="4"/>
      <c r="L4" s="4"/>
      <c r="M4" s="4"/>
      <c r="N4" s="4"/>
    </row>
    <row r="5" spans="1:14" x14ac:dyDescent="0.25">
      <c r="A5" s="4">
        <v>4</v>
      </c>
      <c r="B5" s="4">
        <v>70</v>
      </c>
      <c r="C5" s="4">
        <v>4900</v>
      </c>
      <c r="D5" s="4">
        <v>415</v>
      </c>
      <c r="E5" s="4"/>
      <c r="F5" s="6" t="s">
        <v>7</v>
      </c>
      <c r="G5" s="6">
        <v>0.97491445343196004</v>
      </c>
      <c r="H5" s="4"/>
      <c r="I5" s="4"/>
      <c r="J5" s="4"/>
      <c r="K5" s="4"/>
      <c r="L5" s="4"/>
      <c r="M5" s="4"/>
      <c r="N5" s="4"/>
    </row>
    <row r="6" spans="1:14" x14ac:dyDescent="0.25">
      <c r="A6" s="4">
        <v>5</v>
      </c>
      <c r="B6" s="4">
        <v>75</v>
      </c>
      <c r="C6" s="4">
        <v>5625</v>
      </c>
      <c r="D6" s="4">
        <v>455</v>
      </c>
      <c r="E6" s="4"/>
      <c r="F6" s="6" t="s">
        <v>8</v>
      </c>
      <c r="G6" s="6">
        <v>0.97073352900395327</v>
      </c>
      <c r="H6" s="4"/>
      <c r="I6" s="4"/>
      <c r="J6" s="4"/>
      <c r="K6" s="4"/>
      <c r="L6" s="4"/>
      <c r="M6" s="4"/>
      <c r="N6" s="4"/>
    </row>
    <row r="7" spans="1:14" x14ac:dyDescent="0.25">
      <c r="A7" s="4">
        <v>6</v>
      </c>
      <c r="B7" s="4">
        <v>95</v>
      </c>
      <c r="C7" s="4">
        <v>9025</v>
      </c>
      <c r="D7" s="4">
        <v>510</v>
      </c>
      <c r="E7" s="4"/>
      <c r="F7" s="6" t="s">
        <v>9</v>
      </c>
      <c r="G7" s="6">
        <v>44.360372729918218</v>
      </c>
      <c r="H7" s="4"/>
      <c r="I7" s="4"/>
      <c r="J7" s="4"/>
      <c r="K7" s="4"/>
      <c r="L7" s="4"/>
      <c r="M7" s="4"/>
      <c r="N7" s="4"/>
    </row>
    <row r="8" spans="1:14" ht="15.75" thickBot="1" x14ac:dyDescent="0.3">
      <c r="A8" s="4">
        <v>7</v>
      </c>
      <c r="B8" s="4">
        <v>120</v>
      </c>
      <c r="C8" s="4">
        <v>14400</v>
      </c>
      <c r="D8" s="4">
        <v>570</v>
      </c>
      <c r="E8" s="4"/>
      <c r="F8" s="7" t="s">
        <v>10</v>
      </c>
      <c r="G8" s="7">
        <v>15</v>
      </c>
      <c r="H8" s="4"/>
      <c r="I8" s="4"/>
      <c r="J8" s="4"/>
      <c r="K8" s="4"/>
      <c r="L8" s="4"/>
      <c r="M8" s="4"/>
      <c r="N8" s="4"/>
    </row>
    <row r="9" spans="1:14" x14ac:dyDescent="0.25">
      <c r="A9" s="4">
        <v>8</v>
      </c>
      <c r="B9" s="4">
        <v>150</v>
      </c>
      <c r="C9" s="4">
        <v>22500</v>
      </c>
      <c r="D9" s="4">
        <v>625</v>
      </c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thickBot="1" x14ac:dyDescent="0.3">
      <c r="A10" s="4">
        <v>9</v>
      </c>
      <c r="B10" s="4">
        <v>170</v>
      </c>
      <c r="C10" s="4">
        <v>28900</v>
      </c>
      <c r="D10" s="4">
        <v>650</v>
      </c>
      <c r="E10" s="4"/>
      <c r="F10" s="4" t="s">
        <v>11</v>
      </c>
      <c r="G10" s="4"/>
      <c r="H10" s="4"/>
      <c r="I10" s="4"/>
      <c r="J10" s="4"/>
      <c r="K10" s="4"/>
      <c r="L10" s="4"/>
      <c r="M10" s="4"/>
      <c r="N10" s="4"/>
    </row>
    <row r="11" spans="1:14" x14ac:dyDescent="0.25">
      <c r="A11" s="4">
        <v>10</v>
      </c>
      <c r="B11" s="4">
        <v>200</v>
      </c>
      <c r="C11" s="4">
        <v>40000</v>
      </c>
      <c r="D11" s="4">
        <v>770</v>
      </c>
      <c r="E11" s="4"/>
      <c r="F11" s="8"/>
      <c r="G11" s="8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4"/>
      <c r="M11" s="4"/>
      <c r="N11" s="4"/>
    </row>
    <row r="12" spans="1:14" x14ac:dyDescent="0.25">
      <c r="A12" s="4">
        <v>11</v>
      </c>
      <c r="B12" s="4">
        <v>210</v>
      </c>
      <c r="C12" s="4">
        <v>44100</v>
      </c>
      <c r="D12" s="4">
        <v>800</v>
      </c>
      <c r="E12" s="4"/>
      <c r="F12" s="6" t="s">
        <v>17</v>
      </c>
      <c r="G12" s="6">
        <v>2</v>
      </c>
      <c r="H12" s="6">
        <v>917729.22130848607</v>
      </c>
      <c r="I12" s="6">
        <v>458864.61065424304</v>
      </c>
      <c r="J12" s="6">
        <v>233.18155355818558</v>
      </c>
      <c r="K12" s="6">
        <v>2.4919619553172383E-10</v>
      </c>
      <c r="L12" s="4"/>
      <c r="M12" s="4"/>
      <c r="N12" s="4"/>
    </row>
    <row r="13" spans="1:14" x14ac:dyDescent="0.25">
      <c r="A13" s="4">
        <v>12</v>
      </c>
      <c r="B13" s="4">
        <v>250</v>
      </c>
      <c r="C13" s="4">
        <v>62500</v>
      </c>
      <c r="D13" s="4">
        <v>840</v>
      </c>
      <c r="E13" s="4"/>
      <c r="F13" s="6" t="s">
        <v>18</v>
      </c>
      <c r="G13" s="6">
        <v>12</v>
      </c>
      <c r="H13" s="6">
        <v>23614.112024847262</v>
      </c>
      <c r="I13" s="6">
        <v>1967.8426687372719</v>
      </c>
      <c r="J13" s="6"/>
      <c r="K13" s="6"/>
      <c r="L13" s="4"/>
      <c r="M13" s="4"/>
      <c r="N13" s="4"/>
    </row>
    <row r="14" spans="1:14" ht="15.75" thickBot="1" x14ac:dyDescent="0.3">
      <c r="A14" s="4">
        <v>13</v>
      </c>
      <c r="B14" s="4">
        <v>300</v>
      </c>
      <c r="C14" s="4">
        <v>90000</v>
      </c>
      <c r="D14" s="4">
        <v>875</v>
      </c>
      <c r="E14" s="4"/>
      <c r="F14" s="7" t="s">
        <v>19</v>
      </c>
      <c r="G14" s="7">
        <v>14</v>
      </c>
      <c r="H14" s="7">
        <v>941343.33333333337</v>
      </c>
      <c r="I14" s="7"/>
      <c r="J14" s="7"/>
      <c r="K14" s="7"/>
      <c r="L14" s="4"/>
      <c r="M14" s="4"/>
      <c r="N14" s="4"/>
    </row>
    <row r="15" spans="1:14" ht="15.75" thickBot="1" x14ac:dyDescent="0.3">
      <c r="A15" s="4">
        <v>14</v>
      </c>
      <c r="B15" s="4">
        <v>320</v>
      </c>
      <c r="C15" s="4">
        <v>102400</v>
      </c>
      <c r="D15" s="4">
        <v>920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5">
      <c r="A16" s="4">
        <v>15</v>
      </c>
      <c r="B16" s="4">
        <v>350</v>
      </c>
      <c r="C16" s="4">
        <v>122500</v>
      </c>
      <c r="D16" s="4">
        <v>980</v>
      </c>
      <c r="E16" s="4"/>
      <c r="F16" s="8"/>
      <c r="G16" s="8" t="s">
        <v>20</v>
      </c>
      <c r="H16" s="8" t="s">
        <v>9</v>
      </c>
      <c r="I16" s="8" t="s">
        <v>21</v>
      </c>
      <c r="J16" s="8" t="s">
        <v>22</v>
      </c>
      <c r="K16" s="8" t="s">
        <v>23</v>
      </c>
      <c r="L16" s="8" t="s">
        <v>24</v>
      </c>
      <c r="M16" s="8" t="s">
        <v>25</v>
      </c>
      <c r="N16" s="8" t="s">
        <v>26</v>
      </c>
    </row>
    <row r="17" spans="6:14" x14ac:dyDescent="0.25">
      <c r="F17" s="6" t="s">
        <v>27</v>
      </c>
      <c r="G17" s="6">
        <v>48.38900719191588</v>
      </c>
      <c r="H17" s="6">
        <v>39.197755263143669</v>
      </c>
      <c r="I17" s="6">
        <v>1.2344841398970221</v>
      </c>
      <c r="J17" s="6">
        <v>0.24065092291086648</v>
      </c>
      <c r="K17" s="6">
        <v>-37.015564869577673</v>
      </c>
      <c r="L17" s="6">
        <v>133.79357925340943</v>
      </c>
      <c r="M17" s="6">
        <v>-37.015564869577673</v>
      </c>
      <c r="N17" s="6">
        <v>133.79357925340943</v>
      </c>
    </row>
    <row r="18" spans="6:14" x14ac:dyDescent="0.25">
      <c r="F18" s="6" t="s">
        <v>0</v>
      </c>
      <c r="G18" s="6">
        <v>4.9883718499823146</v>
      </c>
      <c r="H18" s="6">
        <v>0.51800293047655077</v>
      </c>
      <c r="I18" s="6">
        <v>9.6300070067038561</v>
      </c>
      <c r="J18" s="6">
        <v>5.3738255080335723E-7</v>
      </c>
      <c r="K18" s="6">
        <v>3.8597404192547842</v>
      </c>
      <c r="L18" s="6">
        <v>6.1170032807098451</v>
      </c>
      <c r="M18" s="6">
        <v>3.8597404192547842</v>
      </c>
      <c r="N18" s="6">
        <v>6.1170032807098451</v>
      </c>
    </row>
    <row r="19" spans="6:14" ht="15.75" thickBot="1" x14ac:dyDescent="0.3">
      <c r="F19" s="7" t="s">
        <v>3</v>
      </c>
      <c r="G19" s="7">
        <v>-6.9995274856714477E-3</v>
      </c>
      <c r="H19" s="7">
        <v>1.3561649785028438E-3</v>
      </c>
      <c r="I19" s="7">
        <v>-5.1612654777434734</v>
      </c>
      <c r="J19" s="7">
        <v>2.365396585668391E-4</v>
      </c>
      <c r="K19" s="7">
        <v>-9.9543571399788242E-3</v>
      </c>
      <c r="L19" s="7">
        <v>-4.0446978313640703E-3</v>
      </c>
      <c r="M19" s="7">
        <v>-9.9543571399788242E-3</v>
      </c>
      <c r="N19" s="7">
        <v>-4.0446978313640703E-3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E6" sqref="E6"/>
    </sheetView>
  </sheetViews>
  <sheetFormatPr defaultRowHeight="15" x14ac:dyDescent="0.25"/>
  <sheetData>
    <row r="1" spans="1:2" x14ac:dyDescent="0.25">
      <c r="A1" s="12" t="s">
        <v>0</v>
      </c>
      <c r="B1" s="12" t="s">
        <v>1</v>
      </c>
    </row>
    <row r="2" spans="1:2" x14ac:dyDescent="0.25">
      <c r="A2" s="11">
        <v>35</v>
      </c>
      <c r="B2" s="11">
        <v>185</v>
      </c>
    </row>
    <row r="3" spans="1:2" x14ac:dyDescent="0.25">
      <c r="A3" s="11">
        <v>50</v>
      </c>
      <c r="B3" s="11">
        <v>220</v>
      </c>
    </row>
    <row r="4" spans="1:2" x14ac:dyDescent="0.25">
      <c r="A4" s="11">
        <v>58</v>
      </c>
      <c r="B4" s="11">
        <v>270</v>
      </c>
    </row>
    <row r="5" spans="1:2" x14ac:dyDescent="0.25">
      <c r="A5" s="11">
        <v>70</v>
      </c>
      <c r="B5" s="11">
        <v>415</v>
      </c>
    </row>
    <row r="6" spans="1:2" x14ac:dyDescent="0.25">
      <c r="A6" s="11">
        <v>75</v>
      </c>
      <c r="B6" s="11">
        <v>455</v>
      </c>
    </row>
    <row r="7" spans="1:2" x14ac:dyDescent="0.25">
      <c r="A7" s="11">
        <v>95</v>
      </c>
      <c r="B7" s="11">
        <v>510</v>
      </c>
    </row>
    <row r="8" spans="1:2" x14ac:dyDescent="0.25">
      <c r="A8" s="11">
        <v>120</v>
      </c>
      <c r="B8" s="11">
        <v>570</v>
      </c>
    </row>
    <row r="9" spans="1:2" x14ac:dyDescent="0.25">
      <c r="A9" s="11">
        <v>150</v>
      </c>
      <c r="B9" s="11">
        <v>625</v>
      </c>
    </row>
    <row r="10" spans="1:2" x14ac:dyDescent="0.25">
      <c r="A10" s="11">
        <v>170</v>
      </c>
      <c r="B10" s="11">
        <v>650</v>
      </c>
    </row>
    <row r="11" spans="1:2" x14ac:dyDescent="0.25">
      <c r="A11" s="11">
        <v>200</v>
      </c>
      <c r="B11" s="11">
        <v>770</v>
      </c>
    </row>
    <row r="12" spans="1:2" x14ac:dyDescent="0.25">
      <c r="A12" s="11">
        <v>210</v>
      </c>
      <c r="B12" s="11">
        <v>800</v>
      </c>
    </row>
    <row r="13" spans="1:2" x14ac:dyDescent="0.25">
      <c r="A13" s="11">
        <v>250</v>
      </c>
      <c r="B13" s="11">
        <v>840</v>
      </c>
    </row>
    <row r="14" spans="1:2" x14ac:dyDescent="0.25">
      <c r="A14" s="11">
        <v>300</v>
      </c>
      <c r="B14" s="11">
        <v>875</v>
      </c>
    </row>
    <row r="15" spans="1:2" x14ac:dyDescent="0.25">
      <c r="A15" s="11">
        <v>320</v>
      </c>
      <c r="B15" s="11">
        <v>920</v>
      </c>
    </row>
    <row r="16" spans="1:2" x14ac:dyDescent="0.25">
      <c r="A16" s="11">
        <v>350</v>
      </c>
      <c r="B16" s="11">
        <v>980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sqref="A1:D16"/>
    </sheetView>
  </sheetViews>
  <sheetFormatPr defaultRowHeight="15" x14ac:dyDescent="0.25"/>
  <sheetData>
    <row r="1" spans="1:14" x14ac:dyDescent="0.25">
      <c r="A1" s="19" t="s">
        <v>2</v>
      </c>
      <c r="B1" s="14" t="s">
        <v>0</v>
      </c>
      <c r="C1" s="19" t="s">
        <v>28</v>
      </c>
      <c r="D1" s="14" t="s">
        <v>1</v>
      </c>
      <c r="E1" s="13"/>
      <c r="F1" s="13" t="s">
        <v>4</v>
      </c>
      <c r="G1" s="13"/>
      <c r="H1" s="13"/>
      <c r="I1" s="13"/>
      <c r="J1" s="13"/>
      <c r="K1" s="13"/>
      <c r="L1" s="13"/>
      <c r="M1" s="13"/>
      <c r="N1" s="13"/>
    </row>
    <row r="2" spans="1:14" ht="15.75" thickBot="1" x14ac:dyDescent="0.3">
      <c r="A2" s="13">
        <v>1</v>
      </c>
      <c r="B2" s="13">
        <v>35</v>
      </c>
      <c r="C2" s="13">
        <v>6.2</v>
      </c>
      <c r="D2" s="13">
        <v>185</v>
      </c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3">
        <v>2</v>
      </c>
      <c r="B3" s="13">
        <v>50</v>
      </c>
      <c r="C3" s="13">
        <v>8.1</v>
      </c>
      <c r="D3" s="13">
        <v>220</v>
      </c>
      <c r="E3" s="13"/>
      <c r="F3" s="18" t="s">
        <v>5</v>
      </c>
      <c r="G3" s="18"/>
      <c r="H3" s="13"/>
      <c r="I3" s="13"/>
      <c r="J3" s="13"/>
      <c r="K3" s="13"/>
      <c r="L3" s="13"/>
      <c r="M3" s="13"/>
      <c r="N3" s="13"/>
    </row>
    <row r="4" spans="1:14" x14ac:dyDescent="0.25">
      <c r="A4" s="13">
        <v>3</v>
      </c>
      <c r="B4" s="13">
        <v>58</v>
      </c>
      <c r="C4" s="13">
        <v>16.3</v>
      </c>
      <c r="D4" s="13">
        <v>270</v>
      </c>
      <c r="E4" s="13"/>
      <c r="F4" s="15" t="s">
        <v>6</v>
      </c>
      <c r="G4" s="15">
        <v>0.95963929255745184</v>
      </c>
      <c r="H4" s="13"/>
      <c r="I4" s="13"/>
      <c r="J4" s="13"/>
      <c r="K4" s="13"/>
      <c r="L4" s="13"/>
      <c r="M4" s="13"/>
      <c r="N4" s="13"/>
    </row>
    <row r="5" spans="1:14" x14ac:dyDescent="0.25">
      <c r="A5" s="13">
        <v>4</v>
      </c>
      <c r="B5" s="13">
        <v>70</v>
      </c>
      <c r="C5" s="13">
        <v>20</v>
      </c>
      <c r="D5" s="13">
        <v>415</v>
      </c>
      <c r="E5" s="13"/>
      <c r="F5" s="15" t="s">
        <v>7</v>
      </c>
      <c r="G5" s="15">
        <v>0.92090757182016658</v>
      </c>
      <c r="H5" s="13"/>
      <c r="I5" s="13"/>
      <c r="J5" s="13"/>
      <c r="K5" s="13"/>
      <c r="L5" s="13"/>
      <c r="M5" s="13"/>
      <c r="N5" s="13"/>
    </row>
    <row r="6" spans="1:14" x14ac:dyDescent="0.25">
      <c r="A6" s="13">
        <v>5</v>
      </c>
      <c r="B6" s="13">
        <v>75</v>
      </c>
      <c r="C6" s="13">
        <v>10.5</v>
      </c>
      <c r="D6" s="13">
        <v>455</v>
      </c>
      <c r="E6" s="13"/>
      <c r="F6" s="15" t="s">
        <v>8</v>
      </c>
      <c r="G6" s="15">
        <v>0.90772550045686096</v>
      </c>
      <c r="H6" s="13"/>
      <c r="I6" s="13"/>
      <c r="J6" s="13"/>
      <c r="K6" s="13"/>
      <c r="L6" s="13"/>
      <c r="M6" s="13"/>
      <c r="N6" s="13"/>
    </row>
    <row r="7" spans="1:14" x14ac:dyDescent="0.25">
      <c r="A7" s="13">
        <v>6</v>
      </c>
      <c r="B7" s="13">
        <v>95</v>
      </c>
      <c r="C7" s="13">
        <v>12</v>
      </c>
      <c r="D7" s="13">
        <v>510</v>
      </c>
      <c r="E7" s="13"/>
      <c r="F7" s="15" t="s">
        <v>9</v>
      </c>
      <c r="G7" s="15">
        <v>78.768188367423875</v>
      </c>
      <c r="H7" s="13"/>
      <c r="I7" s="13"/>
      <c r="J7" s="13"/>
      <c r="K7" s="13"/>
      <c r="L7" s="13"/>
      <c r="M7" s="13"/>
      <c r="N7" s="13"/>
    </row>
    <row r="8" spans="1:14" ht="15.75" thickBot="1" x14ac:dyDescent="0.3">
      <c r="A8" s="13">
        <v>7</v>
      </c>
      <c r="B8" s="13">
        <v>120</v>
      </c>
      <c r="C8" s="13">
        <v>12.6</v>
      </c>
      <c r="D8" s="13">
        <v>570</v>
      </c>
      <c r="E8" s="13"/>
      <c r="F8" s="16" t="s">
        <v>10</v>
      </c>
      <c r="G8" s="16">
        <v>15</v>
      </c>
      <c r="H8" s="13"/>
      <c r="I8" s="13"/>
      <c r="J8" s="13"/>
      <c r="K8" s="13"/>
      <c r="L8" s="13"/>
      <c r="M8" s="13"/>
      <c r="N8" s="13"/>
    </row>
    <row r="9" spans="1:14" x14ac:dyDescent="0.25">
      <c r="A9" s="13">
        <v>8</v>
      </c>
      <c r="B9" s="13">
        <v>150</v>
      </c>
      <c r="C9" s="13">
        <v>13.2</v>
      </c>
      <c r="D9" s="13">
        <v>625</v>
      </c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thickBot="1" x14ac:dyDescent="0.3">
      <c r="A10" s="13">
        <v>9</v>
      </c>
      <c r="B10" s="13">
        <v>170</v>
      </c>
      <c r="C10" s="13">
        <v>13.5</v>
      </c>
      <c r="D10" s="13">
        <v>650</v>
      </c>
      <c r="E10" s="13"/>
      <c r="F10" s="13" t="s">
        <v>11</v>
      </c>
      <c r="G10" s="13"/>
      <c r="H10" s="13"/>
      <c r="I10" s="13"/>
      <c r="J10" s="13"/>
      <c r="K10" s="13"/>
      <c r="L10" s="13"/>
      <c r="M10" s="13"/>
      <c r="N10" s="13"/>
    </row>
    <row r="11" spans="1:14" x14ac:dyDescent="0.25">
      <c r="A11" s="13">
        <v>10</v>
      </c>
      <c r="B11" s="13">
        <v>200</v>
      </c>
      <c r="C11" s="13">
        <v>14</v>
      </c>
      <c r="D11" s="13">
        <v>770</v>
      </c>
      <c r="E11" s="13"/>
      <c r="F11" s="17"/>
      <c r="G11" s="17" t="s">
        <v>12</v>
      </c>
      <c r="H11" s="17" t="s">
        <v>13</v>
      </c>
      <c r="I11" s="17" t="s">
        <v>14</v>
      </c>
      <c r="J11" s="17" t="s">
        <v>15</v>
      </c>
      <c r="K11" s="17" t="s">
        <v>16</v>
      </c>
      <c r="L11" s="13"/>
      <c r="M11" s="13"/>
      <c r="N11" s="13"/>
    </row>
    <row r="12" spans="1:14" x14ac:dyDescent="0.25">
      <c r="A12" s="13">
        <v>11</v>
      </c>
      <c r="B12" s="13">
        <v>210</v>
      </c>
      <c r="C12" s="13">
        <v>14</v>
      </c>
      <c r="D12" s="13">
        <v>800</v>
      </c>
      <c r="E12" s="13"/>
      <c r="F12" s="15" t="s">
        <v>17</v>
      </c>
      <c r="G12" s="15">
        <v>2</v>
      </c>
      <c r="H12" s="15">
        <v>866890.20334910171</v>
      </c>
      <c r="I12" s="15">
        <v>433445.10167455085</v>
      </c>
      <c r="J12" s="15">
        <v>69.860611920495458</v>
      </c>
      <c r="K12" s="15">
        <v>2.4479889488692495E-7</v>
      </c>
      <c r="L12" s="13"/>
      <c r="M12" s="13"/>
      <c r="N12" s="13"/>
    </row>
    <row r="13" spans="1:14" x14ac:dyDescent="0.25">
      <c r="A13" s="13">
        <v>12</v>
      </c>
      <c r="B13" s="13">
        <v>250</v>
      </c>
      <c r="C13" s="13">
        <v>14.9</v>
      </c>
      <c r="D13" s="13">
        <v>840</v>
      </c>
      <c r="E13" s="13"/>
      <c r="F13" s="15" t="s">
        <v>18</v>
      </c>
      <c r="G13" s="15">
        <v>12</v>
      </c>
      <c r="H13" s="15">
        <v>74453.129984231637</v>
      </c>
      <c r="I13" s="15">
        <v>6204.42749868597</v>
      </c>
      <c r="J13" s="15"/>
      <c r="K13" s="15"/>
      <c r="L13" s="13"/>
      <c r="M13" s="13"/>
      <c r="N13" s="13"/>
    </row>
    <row r="14" spans="1:14" ht="15.75" thickBot="1" x14ac:dyDescent="0.3">
      <c r="A14" s="13">
        <v>13</v>
      </c>
      <c r="B14" s="13">
        <v>300</v>
      </c>
      <c r="C14" s="13">
        <v>16.100000000000001</v>
      </c>
      <c r="D14" s="13">
        <v>875</v>
      </c>
      <c r="E14" s="13"/>
      <c r="F14" s="16" t="s">
        <v>19</v>
      </c>
      <c r="G14" s="16">
        <v>14</v>
      </c>
      <c r="H14" s="16">
        <v>941343.33333333337</v>
      </c>
      <c r="I14" s="16"/>
      <c r="J14" s="16"/>
      <c r="K14" s="16"/>
      <c r="L14" s="13"/>
      <c r="M14" s="13"/>
      <c r="N14" s="13"/>
    </row>
    <row r="15" spans="1:14" ht="15.75" thickBot="1" x14ac:dyDescent="0.3">
      <c r="A15" s="13">
        <v>14</v>
      </c>
      <c r="B15" s="13">
        <v>320</v>
      </c>
      <c r="C15" s="13">
        <v>16.3</v>
      </c>
      <c r="D15" s="13">
        <v>920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25">
      <c r="A16" s="13">
        <v>15</v>
      </c>
      <c r="B16" s="13">
        <v>350</v>
      </c>
      <c r="C16" s="13">
        <v>19.7</v>
      </c>
      <c r="D16" s="13">
        <v>980</v>
      </c>
      <c r="E16" s="13"/>
      <c r="F16" s="17"/>
      <c r="G16" s="17" t="s">
        <v>20</v>
      </c>
      <c r="H16" s="17" t="s">
        <v>9</v>
      </c>
      <c r="I16" s="17" t="s">
        <v>21</v>
      </c>
      <c r="J16" s="17" t="s">
        <v>22</v>
      </c>
      <c r="K16" s="17" t="s">
        <v>23</v>
      </c>
      <c r="L16" s="17" t="s">
        <v>24</v>
      </c>
      <c r="M16" s="17" t="s">
        <v>25</v>
      </c>
      <c r="N16" s="17" t="s">
        <v>26</v>
      </c>
    </row>
    <row r="17" spans="6:14" x14ac:dyDescent="0.25">
      <c r="F17" s="15" t="s">
        <v>27</v>
      </c>
      <c r="G17" s="15">
        <v>180.48683493292219</v>
      </c>
      <c r="H17" s="15">
        <v>81.151353023344228</v>
      </c>
      <c r="I17" s="15">
        <v>2.2240767184867867</v>
      </c>
      <c r="J17" s="15">
        <v>4.609934000455343E-2</v>
      </c>
      <c r="K17" s="15">
        <v>3.6732258208053565</v>
      </c>
      <c r="L17" s="15">
        <v>357.30044404503906</v>
      </c>
      <c r="M17" s="15">
        <v>3.6732258208053565</v>
      </c>
      <c r="N17" s="15">
        <v>357.30044404503906</v>
      </c>
    </row>
    <row r="18" spans="6:14" x14ac:dyDescent="0.25">
      <c r="F18" s="15" t="s">
        <v>0</v>
      </c>
      <c r="G18" s="15">
        <v>2.3081410280528938</v>
      </c>
      <c r="H18" s="15">
        <v>0.24644482935046536</v>
      </c>
      <c r="I18" s="15">
        <v>9.3657514914647386</v>
      </c>
      <c r="J18" s="15">
        <v>7.2353629247614674E-7</v>
      </c>
      <c r="K18" s="15">
        <v>1.7711838720589492</v>
      </c>
      <c r="L18" s="15">
        <v>2.8450981840468383</v>
      </c>
      <c r="M18" s="15">
        <v>1.7711838720589492</v>
      </c>
      <c r="N18" s="15">
        <v>2.8450981840468383</v>
      </c>
    </row>
    <row r="19" spans="6:14" ht="15.75" thickBot="1" x14ac:dyDescent="0.3">
      <c r="F19" s="16" t="s">
        <v>28</v>
      </c>
      <c r="G19" s="16">
        <v>3.4514345910916977</v>
      </c>
      <c r="H19" s="16">
        <v>6.8358367189892739</v>
      </c>
      <c r="I19" s="16">
        <v>0.50490301816366623</v>
      </c>
      <c r="J19" s="16">
        <v>0.62277095877820043</v>
      </c>
      <c r="K19" s="16">
        <v>-11.442574153752465</v>
      </c>
      <c r="L19" s="16">
        <v>18.345443335935862</v>
      </c>
      <c r="M19" s="16">
        <v>-11.442574153752465</v>
      </c>
      <c r="N19" s="16">
        <v>18.345443335935862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sqref="A1:H16"/>
    </sheetView>
  </sheetViews>
  <sheetFormatPr defaultRowHeight="15" x14ac:dyDescent="0.25"/>
  <cols>
    <col min="3" max="6" width="9.140625" style="13"/>
  </cols>
  <sheetData>
    <row r="1" spans="1:18" x14ac:dyDescent="0.25">
      <c r="A1" s="19" t="s">
        <v>2</v>
      </c>
      <c r="B1" s="14" t="s">
        <v>0</v>
      </c>
      <c r="C1" s="14" t="s">
        <v>29</v>
      </c>
      <c r="D1" s="14" t="s">
        <v>31</v>
      </c>
      <c r="E1" s="14" t="s">
        <v>32</v>
      </c>
      <c r="F1" s="14" t="s">
        <v>30</v>
      </c>
      <c r="G1" s="19" t="s">
        <v>28</v>
      </c>
      <c r="H1" s="14" t="s">
        <v>1</v>
      </c>
    </row>
    <row r="2" spans="1:18" x14ac:dyDescent="0.25">
      <c r="A2" s="13">
        <v>1</v>
      </c>
      <c r="B2" s="13">
        <v>35</v>
      </c>
      <c r="C2" s="1" t="s">
        <v>30</v>
      </c>
      <c r="D2" s="1">
        <v>0</v>
      </c>
      <c r="E2" s="1">
        <v>0</v>
      </c>
      <c r="F2" s="1">
        <v>1</v>
      </c>
      <c r="G2" s="13">
        <v>6.2</v>
      </c>
      <c r="H2" s="13">
        <v>185</v>
      </c>
    </row>
    <row r="3" spans="1:18" x14ac:dyDescent="0.25">
      <c r="A3" s="13">
        <v>2</v>
      </c>
      <c r="B3" s="13">
        <v>50</v>
      </c>
      <c r="C3" s="1" t="s">
        <v>30</v>
      </c>
      <c r="D3" s="1">
        <v>0</v>
      </c>
      <c r="E3" s="1">
        <v>0</v>
      </c>
      <c r="F3" s="1">
        <v>1</v>
      </c>
      <c r="G3" s="13">
        <v>8.1</v>
      </c>
      <c r="H3" s="13">
        <v>220</v>
      </c>
      <c r="J3" s="13" t="s">
        <v>4</v>
      </c>
      <c r="K3" s="13"/>
      <c r="L3" s="13"/>
      <c r="M3" s="13"/>
      <c r="N3" s="13"/>
      <c r="O3" s="13"/>
      <c r="P3" s="13"/>
      <c r="Q3" s="13"/>
      <c r="R3" s="13"/>
    </row>
    <row r="4" spans="1:18" ht="15.75" thickBot="1" x14ac:dyDescent="0.3">
      <c r="A4" s="13">
        <v>3</v>
      </c>
      <c r="B4" s="13">
        <v>58</v>
      </c>
      <c r="C4" s="1" t="s">
        <v>30</v>
      </c>
      <c r="D4" s="1">
        <v>0</v>
      </c>
      <c r="E4" s="1">
        <v>0</v>
      </c>
      <c r="F4" s="1">
        <v>1</v>
      </c>
      <c r="G4" s="13">
        <v>16.3</v>
      </c>
      <c r="H4" s="13">
        <v>270</v>
      </c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25">
      <c r="A5" s="13">
        <v>4</v>
      </c>
      <c r="B5" s="13">
        <v>70</v>
      </c>
      <c r="C5" s="1" t="s">
        <v>31</v>
      </c>
      <c r="D5" s="1">
        <v>1</v>
      </c>
      <c r="E5" s="1">
        <v>0</v>
      </c>
      <c r="F5" s="1">
        <v>0</v>
      </c>
      <c r="G5" s="13">
        <v>20</v>
      </c>
      <c r="H5" s="13">
        <v>415</v>
      </c>
      <c r="J5" s="18" t="s">
        <v>5</v>
      </c>
      <c r="K5" s="18"/>
      <c r="L5" s="13"/>
      <c r="M5" s="13"/>
      <c r="N5" s="13"/>
      <c r="O5" s="13"/>
      <c r="P5" s="13"/>
      <c r="Q5" s="13"/>
      <c r="R5" s="13"/>
    </row>
    <row r="6" spans="1:18" x14ac:dyDescent="0.25">
      <c r="A6" s="13">
        <v>5</v>
      </c>
      <c r="B6" s="13">
        <v>75</v>
      </c>
      <c r="C6" s="1" t="s">
        <v>32</v>
      </c>
      <c r="D6" s="1">
        <v>0</v>
      </c>
      <c r="E6" s="1">
        <v>1</v>
      </c>
      <c r="F6" s="1">
        <v>0</v>
      </c>
      <c r="G6" s="13">
        <v>10.5</v>
      </c>
      <c r="H6" s="13">
        <v>455</v>
      </c>
      <c r="J6" s="15" t="s">
        <v>6</v>
      </c>
      <c r="K6" s="15">
        <v>0.81082262147940531</v>
      </c>
      <c r="L6" s="13"/>
      <c r="M6" s="13"/>
      <c r="N6" s="13"/>
      <c r="O6" s="13"/>
      <c r="P6" s="13"/>
      <c r="Q6" s="13"/>
      <c r="R6" s="13"/>
    </row>
    <row r="7" spans="1:18" x14ac:dyDescent="0.25">
      <c r="A7" s="13">
        <v>6</v>
      </c>
      <c r="B7" s="13">
        <v>95</v>
      </c>
      <c r="C7" s="1" t="s">
        <v>32</v>
      </c>
      <c r="D7" s="1">
        <v>0</v>
      </c>
      <c r="E7" s="1">
        <v>1</v>
      </c>
      <c r="F7" s="1">
        <v>0</v>
      </c>
      <c r="G7" s="13">
        <v>12</v>
      </c>
      <c r="H7" s="13">
        <v>510</v>
      </c>
      <c r="J7" s="15" t="s">
        <v>7</v>
      </c>
      <c r="K7" s="15">
        <v>0.65743332350273498</v>
      </c>
      <c r="L7" s="13"/>
      <c r="M7" s="13"/>
      <c r="N7" s="13"/>
      <c r="O7" s="13"/>
      <c r="P7" s="13"/>
      <c r="Q7" s="13"/>
      <c r="R7" s="13"/>
    </row>
    <row r="8" spans="1:18" x14ac:dyDescent="0.25">
      <c r="A8" s="13">
        <v>7</v>
      </c>
      <c r="B8" s="13">
        <v>120</v>
      </c>
      <c r="C8" s="1" t="s">
        <v>32</v>
      </c>
      <c r="D8" s="1">
        <v>0</v>
      </c>
      <c r="E8" s="1">
        <v>1</v>
      </c>
      <c r="F8" s="1">
        <v>0</v>
      </c>
      <c r="G8" s="13">
        <v>12.6</v>
      </c>
      <c r="H8" s="13">
        <v>570</v>
      </c>
      <c r="J8" s="15" t="s">
        <v>8</v>
      </c>
      <c r="K8" s="15">
        <v>0.60033887741985748</v>
      </c>
      <c r="L8" s="13"/>
      <c r="M8" s="13"/>
      <c r="N8" s="13"/>
      <c r="O8" s="13"/>
      <c r="P8" s="13"/>
      <c r="Q8" s="13"/>
      <c r="R8" s="13"/>
    </row>
    <row r="9" spans="1:18" x14ac:dyDescent="0.25">
      <c r="A9" s="13">
        <v>8</v>
      </c>
      <c r="B9" s="13">
        <v>150</v>
      </c>
      <c r="C9" s="1" t="s">
        <v>32</v>
      </c>
      <c r="D9" s="1">
        <v>0</v>
      </c>
      <c r="E9" s="1">
        <v>1</v>
      </c>
      <c r="F9" s="1">
        <v>0</v>
      </c>
      <c r="G9" s="13">
        <v>13.2</v>
      </c>
      <c r="H9" s="13">
        <v>625</v>
      </c>
      <c r="J9" s="15" t="s">
        <v>9</v>
      </c>
      <c r="K9" s="15">
        <v>163.92906421753921</v>
      </c>
      <c r="L9" s="13"/>
      <c r="M9" s="13"/>
      <c r="N9" s="13"/>
      <c r="O9" s="13"/>
      <c r="P9" s="13"/>
      <c r="Q9" s="13"/>
      <c r="R9" s="13"/>
    </row>
    <row r="10" spans="1:18" ht="15.75" thickBot="1" x14ac:dyDescent="0.3">
      <c r="A10" s="13">
        <v>9</v>
      </c>
      <c r="B10" s="13">
        <v>170</v>
      </c>
      <c r="C10" s="1" t="s">
        <v>31</v>
      </c>
      <c r="D10" s="1">
        <v>1</v>
      </c>
      <c r="E10" s="1">
        <v>0</v>
      </c>
      <c r="F10" s="1">
        <v>0</v>
      </c>
      <c r="G10" s="13">
        <v>13.5</v>
      </c>
      <c r="H10" s="13">
        <v>650</v>
      </c>
      <c r="J10" s="16" t="s">
        <v>10</v>
      </c>
      <c r="K10" s="16">
        <v>15</v>
      </c>
      <c r="L10" s="13"/>
      <c r="M10" s="13"/>
      <c r="N10" s="13"/>
      <c r="O10" s="13"/>
      <c r="P10" s="13"/>
      <c r="Q10" s="13"/>
      <c r="R10" s="13"/>
    </row>
    <row r="11" spans="1:18" x14ac:dyDescent="0.25">
      <c r="A11" s="13">
        <v>10</v>
      </c>
      <c r="B11" s="13">
        <v>200</v>
      </c>
      <c r="C11" s="1" t="s">
        <v>31</v>
      </c>
      <c r="D11" s="1">
        <v>1</v>
      </c>
      <c r="E11" s="1">
        <v>0</v>
      </c>
      <c r="F11" s="1">
        <v>0</v>
      </c>
      <c r="G11" s="13">
        <v>14</v>
      </c>
      <c r="H11" s="13">
        <v>770</v>
      </c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5.75" thickBot="1" x14ac:dyDescent="0.3">
      <c r="A12" s="13">
        <v>11</v>
      </c>
      <c r="B12" s="13">
        <v>210</v>
      </c>
      <c r="C12" s="1" t="s">
        <v>31</v>
      </c>
      <c r="D12" s="1">
        <v>1</v>
      </c>
      <c r="E12" s="1">
        <v>0</v>
      </c>
      <c r="F12" s="1">
        <v>0</v>
      </c>
      <c r="G12" s="13">
        <v>14</v>
      </c>
      <c r="H12" s="13">
        <v>800</v>
      </c>
      <c r="J12" s="13" t="s">
        <v>11</v>
      </c>
      <c r="K12" s="13"/>
      <c r="L12" s="13"/>
      <c r="M12" s="13"/>
      <c r="N12" s="13"/>
      <c r="O12" s="13"/>
      <c r="P12" s="13"/>
      <c r="Q12" s="13"/>
      <c r="R12" s="13"/>
    </row>
    <row r="13" spans="1:18" x14ac:dyDescent="0.25">
      <c r="A13" s="13">
        <v>12</v>
      </c>
      <c r="B13" s="13">
        <v>250</v>
      </c>
      <c r="C13" s="1" t="s">
        <v>31</v>
      </c>
      <c r="D13" s="1">
        <v>1</v>
      </c>
      <c r="E13" s="1">
        <v>0</v>
      </c>
      <c r="F13" s="1">
        <v>0</v>
      </c>
      <c r="G13" s="13">
        <v>14.9</v>
      </c>
      <c r="H13" s="13">
        <v>840</v>
      </c>
      <c r="J13" s="17"/>
      <c r="K13" s="17" t="s">
        <v>12</v>
      </c>
      <c r="L13" s="17" t="s">
        <v>13</v>
      </c>
      <c r="M13" s="17" t="s">
        <v>14</v>
      </c>
      <c r="N13" s="17" t="s">
        <v>15</v>
      </c>
      <c r="O13" s="17" t="s">
        <v>16</v>
      </c>
      <c r="P13" s="13"/>
      <c r="Q13" s="13"/>
      <c r="R13" s="13"/>
    </row>
    <row r="14" spans="1:18" x14ac:dyDescent="0.25">
      <c r="A14" s="13">
        <v>13</v>
      </c>
      <c r="B14" s="13">
        <v>300</v>
      </c>
      <c r="C14" s="1" t="s">
        <v>32</v>
      </c>
      <c r="D14" s="1">
        <v>0</v>
      </c>
      <c r="E14" s="1">
        <v>1</v>
      </c>
      <c r="F14" s="1">
        <v>0</v>
      </c>
      <c r="G14" s="13">
        <v>16.100000000000001</v>
      </c>
      <c r="H14" s="13">
        <v>875</v>
      </c>
      <c r="J14" s="15" t="s">
        <v>17</v>
      </c>
      <c r="K14" s="15">
        <v>2</v>
      </c>
      <c r="L14" s="15">
        <v>618870.47619047621</v>
      </c>
      <c r="M14" s="15">
        <v>309435.23809523811</v>
      </c>
      <c r="N14" s="15">
        <v>11.514838458164808</v>
      </c>
      <c r="O14" s="15">
        <v>1.6161091369311343E-3</v>
      </c>
      <c r="P14" s="13"/>
      <c r="Q14" s="13"/>
      <c r="R14" s="13"/>
    </row>
    <row r="15" spans="1:18" x14ac:dyDescent="0.25">
      <c r="A15" s="13">
        <v>14</v>
      </c>
      <c r="B15" s="13">
        <v>320</v>
      </c>
      <c r="C15" s="1" t="s">
        <v>31</v>
      </c>
      <c r="D15" s="1">
        <v>1</v>
      </c>
      <c r="E15" s="1">
        <v>0</v>
      </c>
      <c r="F15" s="1">
        <v>0</v>
      </c>
      <c r="G15" s="13">
        <v>16.3</v>
      </c>
      <c r="H15" s="13">
        <v>920</v>
      </c>
      <c r="J15" s="15" t="s">
        <v>18</v>
      </c>
      <c r="K15" s="15">
        <v>12</v>
      </c>
      <c r="L15" s="15">
        <v>322472.8571428571</v>
      </c>
      <c r="M15" s="15">
        <v>26872.738095238092</v>
      </c>
      <c r="N15" s="15"/>
      <c r="O15" s="15"/>
      <c r="P15" s="13"/>
      <c r="Q15" s="13"/>
      <c r="R15" s="13"/>
    </row>
    <row r="16" spans="1:18" ht="15.75" thickBot="1" x14ac:dyDescent="0.3">
      <c r="A16" s="13">
        <v>15</v>
      </c>
      <c r="B16" s="13">
        <v>350</v>
      </c>
      <c r="C16" s="1" t="s">
        <v>31</v>
      </c>
      <c r="D16" s="1">
        <v>1</v>
      </c>
      <c r="E16" s="1">
        <v>0</v>
      </c>
      <c r="F16" s="1">
        <v>0</v>
      </c>
      <c r="G16" s="13">
        <v>19.7</v>
      </c>
      <c r="H16" s="13">
        <v>980</v>
      </c>
      <c r="J16" s="16" t="s">
        <v>19</v>
      </c>
      <c r="K16" s="16">
        <v>14</v>
      </c>
      <c r="L16" s="16">
        <v>941343.33333333326</v>
      </c>
      <c r="M16" s="16"/>
      <c r="N16" s="16"/>
      <c r="O16" s="16"/>
      <c r="P16" s="13"/>
      <c r="Q16" s="13"/>
      <c r="R16" s="13"/>
    </row>
    <row r="17" spans="10:18" ht="15.75" thickBot="1" x14ac:dyDescent="0.3">
      <c r="J17" s="13"/>
      <c r="K17" s="13"/>
      <c r="L17" s="13"/>
      <c r="M17" s="13"/>
      <c r="N17" s="13"/>
      <c r="O17" s="13"/>
      <c r="P17" s="13"/>
      <c r="Q17" s="13"/>
      <c r="R17" s="13"/>
    </row>
    <row r="18" spans="10:18" x14ac:dyDescent="0.25">
      <c r="J18" s="17"/>
      <c r="K18" s="17" t="s">
        <v>20</v>
      </c>
      <c r="L18" s="17" t="s">
        <v>9</v>
      </c>
      <c r="M18" s="17" t="s">
        <v>21</v>
      </c>
      <c r="N18" s="17" t="s">
        <v>22</v>
      </c>
      <c r="O18" s="17" t="s">
        <v>23</v>
      </c>
      <c r="P18" s="17" t="s">
        <v>24</v>
      </c>
      <c r="Q18" s="17" t="s">
        <v>25</v>
      </c>
      <c r="R18" s="17" t="s">
        <v>26</v>
      </c>
    </row>
    <row r="19" spans="10:18" x14ac:dyDescent="0.25">
      <c r="J19" s="15" t="s">
        <v>27</v>
      </c>
      <c r="K19" s="15">
        <v>224.99999999999997</v>
      </c>
      <c r="L19" s="15">
        <v>94.644489353999703</v>
      </c>
      <c r="M19" s="15">
        <v>2.3773174913378239</v>
      </c>
      <c r="N19" s="15">
        <v>3.4933024467780655E-2</v>
      </c>
      <c r="O19" s="15">
        <v>18.787372338202005</v>
      </c>
      <c r="P19" s="15">
        <v>431.21262766179791</v>
      </c>
      <c r="Q19" s="15">
        <v>18.787372338202005</v>
      </c>
      <c r="R19" s="15">
        <v>431.21262766179791</v>
      </c>
    </row>
    <row r="20" spans="10:18" x14ac:dyDescent="0.25">
      <c r="J20" s="15" t="s">
        <v>31</v>
      </c>
      <c r="K20" s="15">
        <v>542.85714285714289</v>
      </c>
      <c r="L20" s="15">
        <v>113.12180139174491</v>
      </c>
      <c r="M20" s="15">
        <v>4.7988728625104624</v>
      </c>
      <c r="N20" s="15">
        <v>4.3436902936108468E-4</v>
      </c>
      <c r="O20" s="15">
        <v>296.38591066974095</v>
      </c>
      <c r="P20" s="15">
        <v>789.32837504454483</v>
      </c>
      <c r="Q20" s="15">
        <v>296.38591066974095</v>
      </c>
      <c r="R20" s="15">
        <v>789.32837504454483</v>
      </c>
    </row>
    <row r="21" spans="10:18" ht="15.75" thickBot="1" x14ac:dyDescent="0.3">
      <c r="J21" s="16" t="s">
        <v>32</v>
      </c>
      <c r="K21" s="16">
        <v>381.99999999999989</v>
      </c>
      <c r="L21" s="16">
        <v>119.71686173687891</v>
      </c>
      <c r="M21" s="16">
        <v>3.1908621263359125</v>
      </c>
      <c r="N21" s="16">
        <v>7.7630856463639175E-3</v>
      </c>
      <c r="O21" s="16">
        <v>121.15936572019041</v>
      </c>
      <c r="P21" s="16">
        <v>642.84063427980936</v>
      </c>
      <c r="Q21" s="16">
        <v>121.15936572019041</v>
      </c>
      <c r="R21" s="16">
        <v>642.84063427980936</v>
      </c>
    </row>
    <row r="22" spans="10:18" x14ac:dyDescent="0.25">
      <c r="J22" s="13"/>
      <c r="K22" s="13"/>
      <c r="L22" s="13"/>
      <c r="M22" s="13"/>
      <c r="N22" s="13"/>
      <c r="O22" s="13"/>
      <c r="P22" s="13"/>
      <c r="Q22" s="13"/>
      <c r="R22" s="13"/>
    </row>
    <row r="23" spans="10:18" x14ac:dyDescent="0.25">
      <c r="J23" s="13"/>
      <c r="K23" s="13"/>
      <c r="L23" s="13"/>
      <c r="M23" s="13"/>
      <c r="N23" s="13"/>
      <c r="O23" s="13"/>
      <c r="P23" s="13"/>
      <c r="Q23" s="13"/>
      <c r="R23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G21" sqref="G21"/>
    </sheetView>
  </sheetViews>
  <sheetFormatPr defaultRowHeight="15" x14ac:dyDescent="0.25"/>
  <sheetData>
    <row r="1" spans="1:18" x14ac:dyDescent="0.25">
      <c r="A1" s="19" t="s">
        <v>2</v>
      </c>
      <c r="B1" s="14" t="s">
        <v>29</v>
      </c>
      <c r="C1" s="14" t="s">
        <v>0</v>
      </c>
      <c r="D1" s="14" t="s">
        <v>31</v>
      </c>
      <c r="E1" s="14" t="s">
        <v>32</v>
      </c>
      <c r="F1" s="19" t="s">
        <v>28</v>
      </c>
      <c r="G1" s="14" t="s">
        <v>30</v>
      </c>
      <c r="H1" s="14" t="s">
        <v>1</v>
      </c>
      <c r="J1" t="s">
        <v>4</v>
      </c>
    </row>
    <row r="2" spans="1:18" ht="15.75" thickBot="1" x14ac:dyDescent="0.3">
      <c r="A2" s="13">
        <v>1</v>
      </c>
      <c r="B2" s="1" t="s">
        <v>30</v>
      </c>
      <c r="C2" s="13">
        <v>35</v>
      </c>
      <c r="D2" s="1">
        <v>0</v>
      </c>
      <c r="E2" s="1">
        <v>0</v>
      </c>
      <c r="F2" s="13">
        <v>6.2</v>
      </c>
      <c r="G2" s="1">
        <v>1</v>
      </c>
      <c r="H2" s="13">
        <v>185</v>
      </c>
    </row>
    <row r="3" spans="1:18" x14ac:dyDescent="0.25">
      <c r="A3" s="13">
        <v>2</v>
      </c>
      <c r="B3" s="1" t="s">
        <v>30</v>
      </c>
      <c r="C3" s="13">
        <v>50</v>
      </c>
      <c r="D3" s="1">
        <v>0</v>
      </c>
      <c r="E3" s="1">
        <v>0</v>
      </c>
      <c r="F3" s="13">
        <v>8.1</v>
      </c>
      <c r="G3" s="1">
        <v>1</v>
      </c>
      <c r="H3" s="13">
        <v>220</v>
      </c>
      <c r="J3" s="18" t="s">
        <v>5</v>
      </c>
      <c r="K3" s="18"/>
    </row>
    <row r="4" spans="1:18" x14ac:dyDescent="0.25">
      <c r="A4" s="13">
        <v>3</v>
      </c>
      <c r="B4" s="1" t="s">
        <v>30</v>
      </c>
      <c r="C4" s="13">
        <v>58</v>
      </c>
      <c r="D4" s="1">
        <v>0</v>
      </c>
      <c r="E4" s="1">
        <v>0</v>
      </c>
      <c r="F4" s="13">
        <v>16.3</v>
      </c>
      <c r="G4" s="1">
        <v>1</v>
      </c>
      <c r="H4" s="13">
        <v>270</v>
      </c>
      <c r="J4" s="15" t="s">
        <v>6</v>
      </c>
      <c r="K4" s="15">
        <v>0.99321718814147952</v>
      </c>
    </row>
    <row r="5" spans="1:18" x14ac:dyDescent="0.25">
      <c r="A5" s="13">
        <v>4</v>
      </c>
      <c r="B5" s="1" t="s">
        <v>31</v>
      </c>
      <c r="C5" s="13">
        <v>70</v>
      </c>
      <c r="D5" s="1">
        <v>1</v>
      </c>
      <c r="E5" s="1">
        <v>0</v>
      </c>
      <c r="F5" s="13">
        <v>20</v>
      </c>
      <c r="G5" s="1">
        <v>0</v>
      </c>
      <c r="H5" s="13">
        <v>415</v>
      </c>
      <c r="J5" s="15" t="s">
        <v>7</v>
      </c>
      <c r="K5" s="15">
        <v>0.98648038281966721</v>
      </c>
    </row>
    <row r="6" spans="1:18" x14ac:dyDescent="0.25">
      <c r="A6" s="13">
        <v>5</v>
      </c>
      <c r="B6" s="1" t="s">
        <v>32</v>
      </c>
      <c r="C6" s="13">
        <v>75</v>
      </c>
      <c r="D6" s="1">
        <v>0</v>
      </c>
      <c r="E6" s="1">
        <v>1</v>
      </c>
      <c r="F6" s="13">
        <v>10.5</v>
      </c>
      <c r="G6" s="1">
        <v>0</v>
      </c>
      <c r="H6" s="13">
        <v>455</v>
      </c>
      <c r="J6" s="15" t="s">
        <v>8</v>
      </c>
      <c r="K6" s="15">
        <v>0.98107253594753419</v>
      </c>
    </row>
    <row r="7" spans="1:18" x14ac:dyDescent="0.25">
      <c r="A7" s="13">
        <v>6</v>
      </c>
      <c r="B7" s="1" t="s">
        <v>32</v>
      </c>
      <c r="C7" s="13">
        <v>95</v>
      </c>
      <c r="D7" s="1">
        <v>0</v>
      </c>
      <c r="E7" s="1">
        <v>1</v>
      </c>
      <c r="F7" s="13">
        <v>12</v>
      </c>
      <c r="G7" s="1">
        <v>0</v>
      </c>
      <c r="H7" s="13">
        <v>510</v>
      </c>
      <c r="J7" s="15" t="s">
        <v>9</v>
      </c>
      <c r="K7" s="15">
        <v>35.674362645918514</v>
      </c>
    </row>
    <row r="8" spans="1:18" ht="15.75" thickBot="1" x14ac:dyDescent="0.3">
      <c r="A8" s="13">
        <v>7</v>
      </c>
      <c r="B8" s="1" t="s">
        <v>32</v>
      </c>
      <c r="C8" s="13">
        <v>120</v>
      </c>
      <c r="D8" s="1">
        <v>0</v>
      </c>
      <c r="E8" s="1">
        <v>1</v>
      </c>
      <c r="F8" s="13">
        <v>12.6</v>
      </c>
      <c r="G8" s="1">
        <v>0</v>
      </c>
      <c r="H8" s="13">
        <v>570</v>
      </c>
      <c r="J8" s="16" t="s">
        <v>10</v>
      </c>
      <c r="K8" s="16">
        <v>15</v>
      </c>
    </row>
    <row r="9" spans="1:18" x14ac:dyDescent="0.25">
      <c r="A9" s="13">
        <v>8</v>
      </c>
      <c r="B9" s="1" t="s">
        <v>32</v>
      </c>
      <c r="C9" s="13">
        <v>150</v>
      </c>
      <c r="D9" s="1">
        <v>0</v>
      </c>
      <c r="E9" s="1">
        <v>1</v>
      </c>
      <c r="F9" s="13">
        <v>13.2</v>
      </c>
      <c r="G9" s="1">
        <v>0</v>
      </c>
      <c r="H9" s="13">
        <v>625</v>
      </c>
    </row>
    <row r="10" spans="1:18" ht="15.75" thickBot="1" x14ac:dyDescent="0.3">
      <c r="A10" s="13">
        <v>9</v>
      </c>
      <c r="B10" s="1" t="s">
        <v>31</v>
      </c>
      <c r="C10" s="13">
        <v>170</v>
      </c>
      <c r="D10" s="1">
        <v>1</v>
      </c>
      <c r="E10" s="1">
        <v>0</v>
      </c>
      <c r="F10" s="13">
        <v>13.5</v>
      </c>
      <c r="G10" s="1">
        <v>0</v>
      </c>
      <c r="H10" s="13">
        <v>650</v>
      </c>
      <c r="J10" t="s">
        <v>11</v>
      </c>
    </row>
    <row r="11" spans="1:18" x14ac:dyDescent="0.25">
      <c r="A11" s="13">
        <v>10</v>
      </c>
      <c r="B11" s="1" t="s">
        <v>31</v>
      </c>
      <c r="C11" s="13">
        <v>200</v>
      </c>
      <c r="D11" s="1">
        <v>1</v>
      </c>
      <c r="E11" s="1">
        <v>0</v>
      </c>
      <c r="F11" s="13">
        <v>14</v>
      </c>
      <c r="G11" s="1">
        <v>0</v>
      </c>
      <c r="H11" s="13">
        <v>770</v>
      </c>
      <c r="J11" s="17"/>
      <c r="K11" s="17" t="s">
        <v>12</v>
      </c>
      <c r="L11" s="17" t="s">
        <v>13</v>
      </c>
      <c r="M11" s="17" t="s">
        <v>14</v>
      </c>
      <c r="N11" s="17" t="s">
        <v>15</v>
      </c>
      <c r="O11" s="17" t="s">
        <v>16</v>
      </c>
    </row>
    <row r="12" spans="1:18" x14ac:dyDescent="0.25">
      <c r="A12" s="13">
        <v>11</v>
      </c>
      <c r="B12" s="1" t="s">
        <v>31</v>
      </c>
      <c r="C12" s="13">
        <v>210</v>
      </c>
      <c r="D12" s="1">
        <v>1</v>
      </c>
      <c r="E12" s="1">
        <v>0</v>
      </c>
      <c r="F12" s="13">
        <v>14</v>
      </c>
      <c r="G12" s="1">
        <v>0</v>
      </c>
      <c r="H12" s="13">
        <v>800</v>
      </c>
      <c r="J12" s="15" t="s">
        <v>17</v>
      </c>
      <c r="K12" s="15">
        <v>4</v>
      </c>
      <c r="L12" s="15">
        <v>928616.73183140834</v>
      </c>
      <c r="M12" s="15">
        <v>232154.18295785208</v>
      </c>
      <c r="N12" s="15">
        <v>182.41647852550091</v>
      </c>
      <c r="O12" s="15">
        <v>2.6794924528482767E-9</v>
      </c>
    </row>
    <row r="13" spans="1:18" x14ac:dyDescent="0.25">
      <c r="A13" s="13">
        <v>12</v>
      </c>
      <c r="B13" s="1" t="s">
        <v>31</v>
      </c>
      <c r="C13" s="13">
        <v>250</v>
      </c>
      <c r="D13" s="1">
        <v>1</v>
      </c>
      <c r="E13" s="1">
        <v>0</v>
      </c>
      <c r="F13" s="13">
        <v>14.9</v>
      </c>
      <c r="G13" s="1">
        <v>0</v>
      </c>
      <c r="H13" s="13">
        <v>840</v>
      </c>
      <c r="J13" s="15" t="s">
        <v>18</v>
      </c>
      <c r="K13" s="15">
        <v>10</v>
      </c>
      <c r="L13" s="15">
        <v>12726.601501925063</v>
      </c>
      <c r="M13" s="15">
        <v>1272.6601501925063</v>
      </c>
      <c r="N13" s="15"/>
      <c r="O13" s="15"/>
    </row>
    <row r="14" spans="1:18" ht="15.75" thickBot="1" x14ac:dyDescent="0.3">
      <c r="A14" s="13">
        <v>13</v>
      </c>
      <c r="B14" s="1" t="s">
        <v>32</v>
      </c>
      <c r="C14" s="13">
        <v>300</v>
      </c>
      <c r="D14" s="1">
        <v>0</v>
      </c>
      <c r="E14" s="1">
        <v>1</v>
      </c>
      <c r="F14" s="13">
        <v>16.100000000000001</v>
      </c>
      <c r="G14" s="1">
        <v>0</v>
      </c>
      <c r="H14" s="13">
        <v>875</v>
      </c>
      <c r="J14" s="16" t="s">
        <v>19</v>
      </c>
      <c r="K14" s="16">
        <v>14</v>
      </c>
      <c r="L14" s="16">
        <v>941343.33333333337</v>
      </c>
      <c r="M14" s="16"/>
      <c r="N14" s="16"/>
      <c r="O14" s="16"/>
    </row>
    <row r="15" spans="1:18" ht="15.75" thickBot="1" x14ac:dyDescent="0.3">
      <c r="A15" s="13">
        <v>14</v>
      </c>
      <c r="B15" s="1" t="s">
        <v>31</v>
      </c>
      <c r="C15" s="13">
        <v>320</v>
      </c>
      <c r="D15" s="1">
        <v>1</v>
      </c>
      <c r="E15" s="1">
        <v>0</v>
      </c>
      <c r="F15" s="13">
        <v>16.3</v>
      </c>
      <c r="G15" s="1">
        <v>0</v>
      </c>
      <c r="H15" s="13">
        <v>920</v>
      </c>
    </row>
    <row r="16" spans="1:18" x14ac:dyDescent="0.25">
      <c r="A16" s="13">
        <v>15</v>
      </c>
      <c r="B16" s="1" t="s">
        <v>31</v>
      </c>
      <c r="C16" s="13">
        <v>350</v>
      </c>
      <c r="D16" s="1">
        <v>1</v>
      </c>
      <c r="E16" s="1">
        <v>0</v>
      </c>
      <c r="F16" s="13">
        <v>19.7</v>
      </c>
      <c r="G16" s="1">
        <v>0</v>
      </c>
      <c r="H16" s="13">
        <v>980</v>
      </c>
      <c r="J16" s="17"/>
      <c r="K16" s="17" t="s">
        <v>20</v>
      </c>
      <c r="L16" s="17" t="s">
        <v>9</v>
      </c>
      <c r="M16" s="17" t="s">
        <v>21</v>
      </c>
      <c r="N16" s="17" t="s">
        <v>22</v>
      </c>
      <c r="O16" s="17" t="s">
        <v>23</v>
      </c>
      <c r="P16" s="17" t="s">
        <v>24</v>
      </c>
      <c r="Q16" s="17" t="s">
        <v>25</v>
      </c>
      <c r="R16" s="17" t="s">
        <v>26</v>
      </c>
    </row>
    <row r="17" spans="10:18" x14ac:dyDescent="0.25">
      <c r="J17" s="15" t="s">
        <v>27</v>
      </c>
      <c r="K17" s="15">
        <v>165.22973660909051</v>
      </c>
      <c r="L17" s="15">
        <v>39.266207559149784</v>
      </c>
      <c r="M17" s="15">
        <v>4.2079372284729031</v>
      </c>
      <c r="N17" s="15">
        <v>1.805817690616429E-3</v>
      </c>
      <c r="O17" s="15">
        <v>77.73917397639174</v>
      </c>
      <c r="P17" s="15">
        <v>252.72029924178929</v>
      </c>
      <c r="Q17" s="15">
        <v>77.73917397639174</v>
      </c>
      <c r="R17" s="15">
        <v>252.72029924178929</v>
      </c>
    </row>
    <row r="18" spans="10:18" x14ac:dyDescent="0.25">
      <c r="J18" s="15" t="s">
        <v>0</v>
      </c>
      <c r="K18" s="15">
        <v>1.9332105916813762</v>
      </c>
      <c r="L18" s="15">
        <v>0.12701408505661485</v>
      </c>
      <c r="M18" s="15">
        <v>15.220442605398237</v>
      </c>
      <c r="N18" s="15">
        <v>3.0386867712907729E-8</v>
      </c>
      <c r="O18" s="15">
        <v>1.6502055740172434</v>
      </c>
      <c r="P18" s="15">
        <v>2.2162156093455092</v>
      </c>
      <c r="Q18" s="15">
        <v>1.6502055740172434</v>
      </c>
      <c r="R18" s="15">
        <v>2.2162156093455092</v>
      </c>
    </row>
    <row r="19" spans="10:18" x14ac:dyDescent="0.25">
      <c r="J19" s="15" t="s">
        <v>31</v>
      </c>
      <c r="K19" s="15">
        <v>220.00856601108543</v>
      </c>
      <c r="L19" s="15">
        <v>35.448495829155966</v>
      </c>
      <c r="M19" s="15">
        <v>6.2064288163711305</v>
      </c>
      <c r="N19" s="15">
        <v>1.0060530439161333E-4</v>
      </c>
      <c r="O19" s="15">
        <v>141.02439520966962</v>
      </c>
      <c r="P19" s="15">
        <v>298.99273681250122</v>
      </c>
      <c r="Q19" s="15">
        <v>141.02439520966962</v>
      </c>
      <c r="R19" s="15">
        <v>298.99273681250122</v>
      </c>
    </row>
    <row r="20" spans="10:18" x14ac:dyDescent="0.25">
      <c r="J20" s="15" t="s">
        <v>32</v>
      </c>
      <c r="K20" s="15">
        <v>196.54207682721866</v>
      </c>
      <c r="L20" s="15">
        <v>29.316978631378557</v>
      </c>
      <c r="M20" s="15">
        <v>6.704035886455765</v>
      </c>
      <c r="N20" s="15">
        <v>5.3377404757063648E-5</v>
      </c>
      <c r="O20" s="15">
        <v>131.2197777157927</v>
      </c>
      <c r="P20" s="15">
        <v>261.86437593864463</v>
      </c>
      <c r="Q20" s="15">
        <v>131.2197777157927</v>
      </c>
      <c r="R20" s="15">
        <v>261.86437593864463</v>
      </c>
    </row>
    <row r="21" spans="10:18" ht="15.75" thickBot="1" x14ac:dyDescent="0.3">
      <c r="J21" s="16" t="s">
        <v>28</v>
      </c>
      <c r="K21" s="16">
        <v>-3.1744550469839239</v>
      </c>
      <c r="L21" s="16">
        <v>3.3923071099712612</v>
      </c>
      <c r="M21" s="16">
        <v>-0.93578055997731202</v>
      </c>
      <c r="N21" s="16">
        <v>0.37143366364657471</v>
      </c>
      <c r="O21" s="16">
        <v>-10.732986316580165</v>
      </c>
      <c r="P21" s="16">
        <v>4.3840762226123182</v>
      </c>
      <c r="Q21" s="16">
        <v>-10.732986316580165</v>
      </c>
      <c r="R21" s="16">
        <v>4.3840762226123182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Foglio2</vt:lpstr>
      <vt:lpstr>Foglio3</vt:lpstr>
      <vt:lpstr>Foglio4</vt:lpstr>
      <vt:lpstr>Foglio6</vt:lpstr>
      <vt:lpstr>Foglio8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2014-06-27T15:29:04Z</dcterms:modified>
</cp:coreProperties>
</file>