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8445"/>
  </bookViews>
  <sheets>
    <sheet name="Foglio1" sheetId="1" r:id="rId1"/>
    <sheet name="Foglio2" sheetId="2" r:id="rId2"/>
    <sheet name="Foglio3" sheetId="3" r:id="rId3"/>
    <sheet name="Foglio4" sheetId="4" r:id="rId4"/>
    <sheet name="Foglio5" sheetId="5" r:id="rId5"/>
    <sheet name="Foglio6" sheetId="6" r:id="rId6"/>
    <sheet name="Foglio7" sheetId="7" r:id="rId7"/>
    <sheet name="Foglio8" sheetId="8" r:id="rId8"/>
    <sheet name="Foglio9" sheetId="9" r:id="rId9"/>
  </sheets>
  <calcPr calcId="145621"/>
</workbook>
</file>

<file path=xl/calcChain.xml><?xml version="1.0" encoding="utf-8"?>
<calcChain xmlns="http://schemas.openxmlformats.org/spreadsheetml/2006/main">
  <c r="D2" i="9" l="1"/>
  <c r="D5" i="9"/>
  <c r="D6" i="9"/>
  <c r="D2" i="8"/>
  <c r="D8" i="8" s="1"/>
  <c r="D5" i="8"/>
  <c r="D10" i="8" s="1"/>
  <c r="D6" i="8"/>
  <c r="D2" i="7"/>
  <c r="D5" i="7"/>
  <c r="D6" i="7"/>
  <c r="D8" i="9" l="1"/>
  <c r="D9" i="9" s="1"/>
  <c r="D13" i="9" s="1"/>
  <c r="D10" i="9"/>
  <c r="D9" i="8"/>
  <c r="D13" i="8" s="1"/>
  <c r="D8" i="7"/>
  <c r="D10" i="7"/>
  <c r="D9" i="7"/>
  <c r="D13" i="7" s="1"/>
  <c r="D10" i="6"/>
  <c r="D6" i="6"/>
  <c r="D5" i="6"/>
  <c r="D8" i="6" s="1"/>
  <c r="D5" i="5"/>
  <c r="D8" i="5" s="1"/>
  <c r="D6" i="5"/>
  <c r="D10" i="5"/>
  <c r="D9" i="6" l="1"/>
  <c r="D12" i="9"/>
  <c r="D12" i="8"/>
  <c r="D12" i="7"/>
  <c r="D9" i="5"/>
  <c r="D13" i="5" s="1"/>
  <c r="D13" i="6" l="1"/>
  <c r="D12" i="6"/>
  <c r="D12" i="5"/>
  <c r="D5" i="4"/>
  <c r="D8" i="4" s="1"/>
  <c r="D6" i="4"/>
  <c r="D10" i="4"/>
  <c r="D9" i="4" l="1"/>
  <c r="D4" i="1"/>
  <c r="D13" i="4" l="1"/>
  <c r="D12" i="4"/>
  <c r="D5" i="2"/>
  <c r="D4" i="2"/>
  <c r="D8" i="2" s="1"/>
  <c r="D2" i="2"/>
  <c r="D9" i="2" s="1"/>
  <c r="D10" i="2" l="1"/>
  <c r="D13" i="2" s="1"/>
  <c r="D14" i="2"/>
  <c r="D7" i="2"/>
  <c r="D9" i="1"/>
  <c r="D8" i="1" l="1"/>
  <c r="D10" i="1" s="1"/>
  <c r="D7" i="1"/>
  <c r="D5" i="1"/>
  <c r="D14" i="1" l="1"/>
  <c r="D13" i="1"/>
</calcChain>
</file>

<file path=xl/sharedStrings.xml><?xml version="1.0" encoding="utf-8"?>
<sst xmlns="http://schemas.openxmlformats.org/spreadsheetml/2006/main" count="112" uniqueCount="38">
  <si>
    <t>Spesa (in Euro)</t>
  </si>
  <si>
    <t>Media campionaria</t>
  </si>
  <si>
    <t>Numerosità campionaria</t>
  </si>
  <si>
    <t>Livello di confidenza</t>
  </si>
  <si>
    <t>Valore critico</t>
  </si>
  <si>
    <t>Errore standard</t>
  </si>
  <si>
    <t>Intervallo di confidenza</t>
  </si>
  <si>
    <t>Limite inferiore</t>
  </si>
  <si>
    <t>Limite superiore</t>
  </si>
  <si>
    <t>Margine di errore (modo 1)</t>
  </si>
  <si>
    <t>Margine di errore (modo 2)</t>
  </si>
  <si>
    <t>Deviazione standard popolazione</t>
  </si>
  <si>
    <t>Deviazione standard campionaria</t>
  </si>
  <si>
    <t>Livello di confidenza(95.0%)</t>
  </si>
  <si>
    <t>Media</t>
  </si>
  <si>
    <t>Mediana</t>
  </si>
  <si>
    <t>Moda</t>
  </si>
  <si>
    <t>Deviazione standard</t>
  </si>
  <si>
    <t>Varianza campionaria</t>
  </si>
  <si>
    <t>Curtosi</t>
  </si>
  <si>
    <t>Asimmetria</t>
  </si>
  <si>
    <t>Intervallo</t>
  </si>
  <si>
    <t>Minimo</t>
  </si>
  <si>
    <t>Massimo</t>
  </si>
  <si>
    <t>Somma</t>
  </si>
  <si>
    <t>Conteggio</t>
  </si>
  <si>
    <t>Affitto (in Euro)</t>
  </si>
  <si>
    <t>Valore ipotizzato media popolazione</t>
  </si>
  <si>
    <t>Livello di significatività</t>
  </si>
  <si>
    <t>Conclusione</t>
  </si>
  <si>
    <t>p-value</t>
  </si>
  <si>
    <r>
      <t xml:space="preserve">Statistica test </t>
    </r>
    <r>
      <rPr>
        <b/>
        <i/>
        <sz val="11"/>
        <color theme="1"/>
        <rFont val="Calibri"/>
        <family val="2"/>
        <scheme val="minor"/>
      </rPr>
      <t>z</t>
    </r>
  </si>
  <si>
    <t>Test sulla coda inferiore</t>
  </si>
  <si>
    <t>Peso (in grammi)</t>
  </si>
  <si>
    <t>Test sulla coda superiore</t>
  </si>
  <si>
    <t>Diametro (in mm)</t>
  </si>
  <si>
    <t>Test a due code</t>
  </si>
  <si>
    <t>Statistica test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</si>
</sst>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2" borderId="0" xfId="0" quotePrefix="1" applyFill="1"/>
    <xf numFmtId="164" fontId="0" fillId="2" borderId="0" xfId="0" quotePrefix="1" applyNumberFormat="1" applyFill="1"/>
    <xf numFmtId="2" fontId="0" fillId="2" borderId="0" xfId="0" quotePrefix="1" applyNumberFormat="1" applyFill="1"/>
    <xf numFmtId="1" fontId="0" fillId="2" borderId="0" xfId="0" quotePrefix="1" applyNumberFormat="1" applyFill="1"/>
    <xf numFmtId="0" fontId="0" fillId="0" borderId="0" xfId="0" applyFill="1" applyBorder="1" applyAlignment="1"/>
    <xf numFmtId="0" fontId="2" fillId="0" borderId="2" xfId="0" applyFont="1" applyFill="1" applyBorder="1" applyAlignment="1">
      <alignment horizontal="centerContinuous"/>
    </xf>
    <xf numFmtId="164" fontId="0" fillId="0" borderId="0" xfId="0" applyNumberFormat="1" applyFill="1" applyBorder="1" applyAlignment="1"/>
    <xf numFmtId="0" fontId="0" fillId="2" borderId="1" xfId="0" applyFill="1" applyBorder="1" applyAlignment="1"/>
    <xf numFmtId="164" fontId="0" fillId="2" borderId="1" xfId="0" applyNumberFormat="1" applyFill="1" applyBorder="1" applyAlignment="1"/>
    <xf numFmtId="0" fontId="0" fillId="2" borderId="0" xfId="0" applyFill="1"/>
    <xf numFmtId="0" fontId="1" fillId="0" borderId="0" xfId="0" applyFont="1" applyFill="1"/>
    <xf numFmtId="164" fontId="0" fillId="0" borderId="0" xfId="0" quotePrefix="1" applyNumberFormat="1" applyFill="1"/>
    <xf numFmtId="0" fontId="3" fillId="2" borderId="0" xfId="0" applyFont="1" applyFill="1"/>
    <xf numFmtId="164" fontId="0" fillId="2" borderId="0" xfId="0" applyNumberFormat="1" applyFill="1"/>
    <xf numFmtId="0" fontId="0" fillId="0" borderId="0" xfId="0" applyFill="1"/>
    <xf numFmtId="165" fontId="0" fillId="2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/>
  </sheetViews>
  <sheetFormatPr defaultRowHeight="15" x14ac:dyDescent="0.25"/>
  <cols>
    <col min="1" max="1" width="14.28515625" bestFit="1" customWidth="1"/>
    <col min="3" max="3" width="31.140625" bestFit="1" customWidth="1"/>
    <col min="4" max="4" width="10.42578125" customWidth="1"/>
  </cols>
  <sheetData>
    <row r="1" spans="1:4" x14ac:dyDescent="0.25">
      <c r="A1" t="s">
        <v>0</v>
      </c>
    </row>
    <row r="2" spans="1:4" x14ac:dyDescent="0.25">
      <c r="A2">
        <v>139</v>
      </c>
      <c r="C2" s="2" t="s">
        <v>11</v>
      </c>
      <c r="D2">
        <v>30</v>
      </c>
    </row>
    <row r="3" spans="1:4" x14ac:dyDescent="0.25">
      <c r="A3">
        <v>83</v>
      </c>
      <c r="C3" s="2" t="s">
        <v>3</v>
      </c>
      <c r="D3">
        <v>0.95</v>
      </c>
    </row>
    <row r="4" spans="1:4" x14ac:dyDescent="0.25">
      <c r="A4">
        <v>140</v>
      </c>
      <c r="C4" s="1" t="s">
        <v>2</v>
      </c>
      <c r="D4" s="3">
        <f>COUNT(A2:A101)</f>
        <v>100</v>
      </c>
    </row>
    <row r="5" spans="1:4" x14ac:dyDescent="0.25">
      <c r="A5">
        <v>58</v>
      </c>
      <c r="C5" s="1" t="s">
        <v>1</v>
      </c>
      <c r="D5" s="3">
        <f>AVERAGE(A2:A101)</f>
        <v>108.23</v>
      </c>
    </row>
    <row r="6" spans="1:4" x14ac:dyDescent="0.25">
      <c r="A6">
        <v>122</v>
      </c>
    </row>
    <row r="7" spans="1:4" x14ac:dyDescent="0.25">
      <c r="A7">
        <v>139</v>
      </c>
      <c r="C7" s="1" t="s">
        <v>9</v>
      </c>
      <c r="D7" s="4">
        <f>_xlfn.CONFIDENCE.NORM(1-D3,D2,D4)</f>
        <v>5.8798919536201613</v>
      </c>
    </row>
    <row r="8" spans="1:4" x14ac:dyDescent="0.25">
      <c r="A8">
        <v>135</v>
      </c>
      <c r="C8" s="1" t="s">
        <v>4</v>
      </c>
      <c r="D8" s="5">
        <f>_xlfn.NORM.S.INV(0.5+D3/2)</f>
        <v>1.9599639845400536</v>
      </c>
    </row>
    <row r="9" spans="1:4" x14ac:dyDescent="0.25">
      <c r="A9">
        <v>100</v>
      </c>
      <c r="C9" s="1" t="s">
        <v>5</v>
      </c>
      <c r="D9" s="6">
        <f>D2/SQRT(D4)</f>
        <v>3</v>
      </c>
    </row>
    <row r="10" spans="1:4" x14ac:dyDescent="0.25">
      <c r="A10">
        <v>94</v>
      </c>
      <c r="C10" s="1" t="s">
        <v>10</v>
      </c>
      <c r="D10" s="4">
        <f>D8*D9</f>
        <v>5.8798919536201613</v>
      </c>
    </row>
    <row r="11" spans="1:4" x14ac:dyDescent="0.25">
      <c r="A11">
        <v>128</v>
      </c>
    </row>
    <row r="12" spans="1:4" x14ac:dyDescent="0.25">
      <c r="A12">
        <v>94</v>
      </c>
      <c r="C12" s="1" t="s">
        <v>6</v>
      </c>
    </row>
    <row r="13" spans="1:4" x14ac:dyDescent="0.25">
      <c r="A13">
        <v>71</v>
      </c>
      <c r="C13" s="1" t="s">
        <v>7</v>
      </c>
      <c r="D13" s="4">
        <f>D5-D10</f>
        <v>102.35010804637984</v>
      </c>
    </row>
    <row r="14" spans="1:4" x14ac:dyDescent="0.25">
      <c r="A14">
        <v>169</v>
      </c>
      <c r="C14" s="1" t="s">
        <v>8</v>
      </c>
      <c r="D14" s="4">
        <f>D5+D10</f>
        <v>114.10989195362016</v>
      </c>
    </row>
    <row r="15" spans="1:4" x14ac:dyDescent="0.25">
      <c r="A15">
        <v>100</v>
      </c>
    </row>
    <row r="16" spans="1:4" x14ac:dyDescent="0.25">
      <c r="A16">
        <v>87</v>
      </c>
    </row>
    <row r="17" spans="1:1" x14ac:dyDescent="0.25">
      <c r="A17">
        <v>93</v>
      </c>
    </row>
    <row r="18" spans="1:1" x14ac:dyDescent="0.25">
      <c r="A18">
        <v>56</v>
      </c>
    </row>
    <row r="19" spans="1:1" x14ac:dyDescent="0.25">
      <c r="A19">
        <v>90</v>
      </c>
    </row>
    <row r="20" spans="1:1" x14ac:dyDescent="0.25">
      <c r="A20">
        <v>116</v>
      </c>
    </row>
    <row r="21" spans="1:1" x14ac:dyDescent="0.25">
      <c r="A21">
        <v>81</v>
      </c>
    </row>
    <row r="22" spans="1:1" x14ac:dyDescent="0.25">
      <c r="A22">
        <v>128</v>
      </c>
    </row>
    <row r="23" spans="1:1" x14ac:dyDescent="0.25">
      <c r="A23">
        <v>197</v>
      </c>
    </row>
    <row r="24" spans="1:1" x14ac:dyDescent="0.25">
      <c r="A24">
        <v>85</v>
      </c>
    </row>
    <row r="25" spans="1:1" x14ac:dyDescent="0.25">
      <c r="A25">
        <v>126</v>
      </c>
    </row>
    <row r="26" spans="1:1" x14ac:dyDescent="0.25">
      <c r="A26">
        <v>122</v>
      </c>
    </row>
    <row r="27" spans="1:1" x14ac:dyDescent="0.25">
      <c r="A27">
        <v>63</v>
      </c>
    </row>
    <row r="28" spans="1:1" x14ac:dyDescent="0.25">
      <c r="A28">
        <v>110</v>
      </c>
    </row>
    <row r="29" spans="1:1" x14ac:dyDescent="0.25">
      <c r="A29">
        <v>141</v>
      </c>
    </row>
    <row r="30" spans="1:1" x14ac:dyDescent="0.25">
      <c r="A30">
        <v>115</v>
      </c>
    </row>
    <row r="31" spans="1:1" x14ac:dyDescent="0.25">
      <c r="A31">
        <v>89</v>
      </c>
    </row>
    <row r="32" spans="1:1" x14ac:dyDescent="0.25">
      <c r="A32">
        <v>96</v>
      </c>
    </row>
    <row r="33" spans="1:1" x14ac:dyDescent="0.25">
      <c r="A33">
        <v>86</v>
      </c>
    </row>
    <row r="34" spans="1:1" x14ac:dyDescent="0.25">
      <c r="A34">
        <v>90</v>
      </c>
    </row>
    <row r="35" spans="1:1" x14ac:dyDescent="0.25">
      <c r="A35">
        <v>125</v>
      </c>
    </row>
    <row r="36" spans="1:1" x14ac:dyDescent="0.25">
      <c r="A36">
        <v>77</v>
      </c>
    </row>
    <row r="37" spans="1:1" x14ac:dyDescent="0.25">
      <c r="A37">
        <v>138</v>
      </c>
    </row>
    <row r="38" spans="1:1" x14ac:dyDescent="0.25">
      <c r="A38">
        <v>111</v>
      </c>
    </row>
    <row r="39" spans="1:1" x14ac:dyDescent="0.25">
      <c r="A39">
        <v>108</v>
      </c>
    </row>
    <row r="40" spans="1:1" x14ac:dyDescent="0.25">
      <c r="A40">
        <v>125</v>
      </c>
    </row>
    <row r="41" spans="1:1" x14ac:dyDescent="0.25">
      <c r="A41">
        <v>113</v>
      </c>
    </row>
    <row r="42" spans="1:1" x14ac:dyDescent="0.25">
      <c r="A42">
        <v>134</v>
      </c>
    </row>
    <row r="43" spans="1:1" x14ac:dyDescent="0.25">
      <c r="A43">
        <v>117</v>
      </c>
    </row>
    <row r="44" spans="1:1" x14ac:dyDescent="0.25">
      <c r="A44">
        <v>93</v>
      </c>
    </row>
    <row r="45" spans="1:1" x14ac:dyDescent="0.25">
      <c r="A45">
        <v>119</v>
      </c>
    </row>
    <row r="46" spans="1:1" x14ac:dyDescent="0.25">
      <c r="A46">
        <v>122</v>
      </c>
    </row>
    <row r="47" spans="1:1" x14ac:dyDescent="0.25">
      <c r="A47">
        <v>151</v>
      </c>
    </row>
    <row r="48" spans="1:1" x14ac:dyDescent="0.25">
      <c r="A48">
        <v>57</v>
      </c>
    </row>
    <row r="49" spans="1:1" x14ac:dyDescent="0.25">
      <c r="A49">
        <v>34</v>
      </c>
    </row>
    <row r="50" spans="1:1" x14ac:dyDescent="0.25">
      <c r="A50">
        <v>88</v>
      </c>
    </row>
    <row r="51" spans="1:1" x14ac:dyDescent="0.25">
      <c r="A51">
        <v>136</v>
      </c>
    </row>
    <row r="52" spans="1:1" x14ac:dyDescent="0.25">
      <c r="A52">
        <v>93</v>
      </c>
    </row>
    <row r="53" spans="1:1" x14ac:dyDescent="0.25">
      <c r="A53">
        <v>81</v>
      </c>
    </row>
    <row r="54" spans="1:1" x14ac:dyDescent="0.25">
      <c r="A54">
        <v>180</v>
      </c>
    </row>
    <row r="55" spans="1:1" x14ac:dyDescent="0.25">
      <c r="A55">
        <v>149</v>
      </c>
    </row>
    <row r="56" spans="1:1" x14ac:dyDescent="0.25">
      <c r="A56">
        <v>112</v>
      </c>
    </row>
    <row r="57" spans="1:1" x14ac:dyDescent="0.25">
      <c r="A57">
        <v>94</v>
      </c>
    </row>
    <row r="58" spans="1:1" x14ac:dyDescent="0.25">
      <c r="A58">
        <v>78</v>
      </c>
    </row>
    <row r="59" spans="1:1" x14ac:dyDescent="0.25">
      <c r="A59">
        <v>110</v>
      </c>
    </row>
    <row r="60" spans="1:1" x14ac:dyDescent="0.25">
      <c r="A60">
        <v>86</v>
      </c>
    </row>
    <row r="61" spans="1:1" x14ac:dyDescent="0.25">
      <c r="A61">
        <v>131</v>
      </c>
    </row>
    <row r="62" spans="1:1" x14ac:dyDescent="0.25">
      <c r="A62">
        <v>73</v>
      </c>
    </row>
    <row r="63" spans="1:1" x14ac:dyDescent="0.25">
      <c r="A63">
        <v>165</v>
      </c>
    </row>
    <row r="64" spans="1:1" x14ac:dyDescent="0.25">
      <c r="A64">
        <v>104</v>
      </c>
    </row>
    <row r="65" spans="1:1" x14ac:dyDescent="0.25">
      <c r="A65">
        <v>52</v>
      </c>
    </row>
    <row r="66" spans="1:1" x14ac:dyDescent="0.25">
      <c r="A66">
        <v>141</v>
      </c>
    </row>
    <row r="67" spans="1:1" x14ac:dyDescent="0.25">
      <c r="A67">
        <v>119</v>
      </c>
    </row>
    <row r="68" spans="1:1" x14ac:dyDescent="0.25">
      <c r="A68">
        <v>87</v>
      </c>
    </row>
    <row r="69" spans="1:1" x14ac:dyDescent="0.25">
      <c r="A69">
        <v>116</v>
      </c>
    </row>
    <row r="70" spans="1:1" x14ac:dyDescent="0.25">
      <c r="A70">
        <v>114</v>
      </c>
    </row>
    <row r="71" spans="1:1" x14ac:dyDescent="0.25">
      <c r="A71">
        <v>127</v>
      </c>
    </row>
    <row r="72" spans="1:1" x14ac:dyDescent="0.25">
      <c r="A72">
        <v>78</v>
      </c>
    </row>
    <row r="73" spans="1:1" x14ac:dyDescent="0.25">
      <c r="A73">
        <v>87</v>
      </c>
    </row>
    <row r="74" spans="1:1" x14ac:dyDescent="0.25">
      <c r="A74">
        <v>98</v>
      </c>
    </row>
    <row r="75" spans="1:1" x14ac:dyDescent="0.25">
      <c r="A75">
        <v>72</v>
      </c>
    </row>
    <row r="76" spans="1:1" x14ac:dyDescent="0.25">
      <c r="A76">
        <v>126</v>
      </c>
    </row>
    <row r="77" spans="1:1" x14ac:dyDescent="0.25">
      <c r="A77">
        <v>130</v>
      </c>
    </row>
    <row r="78" spans="1:1" x14ac:dyDescent="0.25">
      <c r="A78">
        <v>103</v>
      </c>
    </row>
    <row r="79" spans="1:1" x14ac:dyDescent="0.25">
      <c r="A79">
        <v>123</v>
      </c>
    </row>
    <row r="80" spans="1:1" x14ac:dyDescent="0.25">
      <c r="A80">
        <v>93</v>
      </c>
    </row>
    <row r="81" spans="1:1" x14ac:dyDescent="0.25">
      <c r="A81">
        <v>103</v>
      </c>
    </row>
    <row r="82" spans="1:1" x14ac:dyDescent="0.25">
      <c r="A82">
        <v>93</v>
      </c>
    </row>
    <row r="83" spans="1:1" x14ac:dyDescent="0.25">
      <c r="A83">
        <v>132</v>
      </c>
    </row>
    <row r="84" spans="1:1" x14ac:dyDescent="0.25">
      <c r="A84">
        <v>80</v>
      </c>
    </row>
    <row r="85" spans="1:1" x14ac:dyDescent="0.25">
      <c r="A85">
        <v>88</v>
      </c>
    </row>
    <row r="86" spans="1:1" x14ac:dyDescent="0.25">
      <c r="A86">
        <v>85</v>
      </c>
    </row>
    <row r="87" spans="1:1" x14ac:dyDescent="0.25">
      <c r="A87">
        <v>119</v>
      </c>
    </row>
    <row r="88" spans="1:1" x14ac:dyDescent="0.25">
      <c r="A88">
        <v>148</v>
      </c>
    </row>
    <row r="89" spans="1:1" x14ac:dyDescent="0.25">
      <c r="A89">
        <v>121</v>
      </c>
    </row>
    <row r="90" spans="1:1" x14ac:dyDescent="0.25">
      <c r="A90">
        <v>76</v>
      </c>
    </row>
    <row r="91" spans="1:1" x14ac:dyDescent="0.25">
      <c r="A91">
        <v>147</v>
      </c>
    </row>
    <row r="92" spans="1:1" x14ac:dyDescent="0.25">
      <c r="A92">
        <v>67</v>
      </c>
    </row>
    <row r="93" spans="1:1" x14ac:dyDescent="0.25">
      <c r="A93">
        <v>99</v>
      </c>
    </row>
    <row r="94" spans="1:1" x14ac:dyDescent="0.25">
      <c r="A94">
        <v>115</v>
      </c>
    </row>
    <row r="95" spans="1:1" x14ac:dyDescent="0.25">
      <c r="A95">
        <v>63</v>
      </c>
    </row>
    <row r="96" spans="1:1" x14ac:dyDescent="0.25">
      <c r="A96">
        <v>116</v>
      </c>
    </row>
    <row r="97" spans="1:1" x14ac:dyDescent="0.25">
      <c r="A97">
        <v>143</v>
      </c>
    </row>
    <row r="98" spans="1:1" x14ac:dyDescent="0.25">
      <c r="A98">
        <v>111</v>
      </c>
    </row>
    <row r="99" spans="1:1" x14ac:dyDescent="0.25">
      <c r="A99">
        <v>147</v>
      </c>
    </row>
    <row r="100" spans="1:1" x14ac:dyDescent="0.25">
      <c r="A100">
        <v>131</v>
      </c>
    </row>
    <row r="101" spans="1:1" x14ac:dyDescent="0.25">
      <c r="A101">
        <v>126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/>
  </sheetViews>
  <sheetFormatPr defaultRowHeight="15" x14ac:dyDescent="0.25"/>
  <cols>
    <col min="1" max="1" width="14.28515625" bestFit="1" customWidth="1"/>
    <col min="3" max="3" width="31.140625" bestFit="1" customWidth="1"/>
    <col min="4" max="4" width="10.28515625" customWidth="1"/>
  </cols>
  <sheetData>
    <row r="1" spans="1:4" x14ac:dyDescent="0.25">
      <c r="A1" t="s">
        <v>0</v>
      </c>
    </row>
    <row r="2" spans="1:4" x14ac:dyDescent="0.25">
      <c r="A2">
        <v>139</v>
      </c>
      <c r="C2" s="1" t="s">
        <v>12</v>
      </c>
      <c r="D2" s="4">
        <f>_xlfn.STDEV.S(A2:A101)</f>
        <v>29.199368680043939</v>
      </c>
    </row>
    <row r="3" spans="1:4" x14ac:dyDescent="0.25">
      <c r="A3">
        <v>83</v>
      </c>
      <c r="C3" s="2" t="s">
        <v>3</v>
      </c>
      <c r="D3">
        <v>0.95</v>
      </c>
    </row>
    <row r="4" spans="1:4" x14ac:dyDescent="0.25">
      <c r="A4">
        <v>140</v>
      </c>
      <c r="C4" s="1" t="s">
        <v>2</v>
      </c>
      <c r="D4" s="3">
        <f>COUNT(A2:A101)</f>
        <v>100</v>
      </c>
    </row>
    <row r="5" spans="1:4" x14ac:dyDescent="0.25">
      <c r="A5">
        <v>58</v>
      </c>
      <c r="C5" s="1" t="s">
        <v>1</v>
      </c>
      <c r="D5" s="5">
        <f>AVERAGE(A2:A101)</f>
        <v>108.23</v>
      </c>
    </row>
    <row r="6" spans="1:4" x14ac:dyDescent="0.25">
      <c r="A6">
        <v>122</v>
      </c>
    </row>
    <row r="7" spans="1:4" x14ac:dyDescent="0.25">
      <c r="A7">
        <v>139</v>
      </c>
      <c r="C7" s="1" t="s">
        <v>9</v>
      </c>
      <c r="D7" s="4">
        <f>_xlfn.CONFIDENCE.T(1-D3,D2,D4)</f>
        <v>5.7937882310564675</v>
      </c>
    </row>
    <row r="8" spans="1:4" x14ac:dyDescent="0.25">
      <c r="A8">
        <v>135</v>
      </c>
      <c r="C8" s="1" t="s">
        <v>4</v>
      </c>
      <c r="D8" s="4">
        <f>_xlfn.T.INV.2T(1-D3,D4-1)</f>
        <v>1.9842169515864165</v>
      </c>
    </row>
    <row r="9" spans="1:4" x14ac:dyDescent="0.25">
      <c r="A9">
        <v>100</v>
      </c>
      <c r="C9" s="1" t="s">
        <v>5</v>
      </c>
      <c r="D9" s="4">
        <f>D2/SQRT(D4)</f>
        <v>2.919936868004394</v>
      </c>
    </row>
    <row r="10" spans="1:4" x14ac:dyDescent="0.25">
      <c r="A10">
        <v>94</v>
      </c>
      <c r="C10" s="1" t="s">
        <v>10</v>
      </c>
      <c r="D10" s="4">
        <f>D8*D9</f>
        <v>5.7937882310564675</v>
      </c>
    </row>
    <row r="11" spans="1:4" x14ac:dyDescent="0.25">
      <c r="A11">
        <v>128</v>
      </c>
    </row>
    <row r="12" spans="1:4" x14ac:dyDescent="0.25">
      <c r="A12">
        <v>94</v>
      </c>
      <c r="C12" s="1" t="s">
        <v>6</v>
      </c>
    </row>
    <row r="13" spans="1:4" x14ac:dyDescent="0.25">
      <c r="A13">
        <v>71</v>
      </c>
      <c r="C13" s="1" t="s">
        <v>7</v>
      </c>
      <c r="D13" s="4">
        <f>D5-D10</f>
        <v>102.43621176894354</v>
      </c>
    </row>
    <row r="14" spans="1:4" x14ac:dyDescent="0.25">
      <c r="A14">
        <v>169</v>
      </c>
      <c r="C14" s="1" t="s">
        <v>8</v>
      </c>
      <c r="D14" s="4">
        <f>D5+D10</f>
        <v>114.02378823105647</v>
      </c>
    </row>
    <row r="15" spans="1:4" x14ac:dyDescent="0.25">
      <c r="A15">
        <v>100</v>
      </c>
    </row>
    <row r="16" spans="1:4" x14ac:dyDescent="0.25">
      <c r="A16">
        <v>87</v>
      </c>
    </row>
    <row r="17" spans="1:1" x14ac:dyDescent="0.25">
      <c r="A17">
        <v>93</v>
      </c>
    </row>
    <row r="18" spans="1:1" x14ac:dyDescent="0.25">
      <c r="A18">
        <v>56</v>
      </c>
    </row>
    <row r="19" spans="1:1" x14ac:dyDescent="0.25">
      <c r="A19">
        <v>90</v>
      </c>
    </row>
    <row r="20" spans="1:1" ht="15" customHeight="1" x14ac:dyDescent="0.25">
      <c r="A20">
        <v>116</v>
      </c>
    </row>
    <row r="21" spans="1:1" ht="15" customHeight="1" x14ac:dyDescent="0.25">
      <c r="A21">
        <v>81</v>
      </c>
    </row>
    <row r="22" spans="1:1" ht="15" customHeight="1" x14ac:dyDescent="0.25">
      <c r="A22">
        <v>128</v>
      </c>
    </row>
    <row r="23" spans="1:1" ht="15" customHeight="1" x14ac:dyDescent="0.25">
      <c r="A23">
        <v>197</v>
      </c>
    </row>
    <row r="24" spans="1:1" ht="15" customHeight="1" x14ac:dyDescent="0.25">
      <c r="A24">
        <v>85</v>
      </c>
    </row>
    <row r="25" spans="1:1" ht="15" customHeight="1" x14ac:dyDescent="0.25">
      <c r="A25">
        <v>126</v>
      </c>
    </row>
    <row r="26" spans="1:1" ht="15" customHeight="1" x14ac:dyDescent="0.25">
      <c r="A26">
        <v>122</v>
      </c>
    </row>
    <row r="27" spans="1:1" ht="15" customHeight="1" x14ac:dyDescent="0.25">
      <c r="A27">
        <v>63</v>
      </c>
    </row>
    <row r="28" spans="1:1" ht="15" customHeight="1" x14ac:dyDescent="0.25">
      <c r="A28">
        <v>110</v>
      </c>
    </row>
    <row r="29" spans="1:1" ht="15" customHeight="1" x14ac:dyDescent="0.25">
      <c r="A29">
        <v>141</v>
      </c>
    </row>
    <row r="30" spans="1:1" ht="15" customHeight="1" x14ac:dyDescent="0.25">
      <c r="A30">
        <v>115</v>
      </c>
    </row>
    <row r="31" spans="1:1" ht="15" customHeight="1" x14ac:dyDescent="0.25">
      <c r="A31">
        <v>89</v>
      </c>
    </row>
    <row r="32" spans="1:1" ht="15" customHeight="1" x14ac:dyDescent="0.25">
      <c r="A32">
        <v>96</v>
      </c>
    </row>
    <row r="33" spans="1:1" ht="15" customHeight="1" x14ac:dyDescent="0.25">
      <c r="A33">
        <v>86</v>
      </c>
    </row>
    <row r="34" spans="1:1" ht="15" customHeight="1" x14ac:dyDescent="0.25">
      <c r="A34">
        <v>90</v>
      </c>
    </row>
    <row r="35" spans="1:1" ht="15" customHeight="1" x14ac:dyDescent="0.25">
      <c r="A35">
        <v>125</v>
      </c>
    </row>
    <row r="36" spans="1:1" ht="15" customHeight="1" x14ac:dyDescent="0.25">
      <c r="A36">
        <v>77</v>
      </c>
    </row>
    <row r="37" spans="1:1" ht="15" customHeight="1" x14ac:dyDescent="0.25">
      <c r="A37">
        <v>138</v>
      </c>
    </row>
    <row r="38" spans="1:1" ht="15" customHeight="1" x14ac:dyDescent="0.25">
      <c r="A38">
        <v>111</v>
      </c>
    </row>
    <row r="39" spans="1:1" ht="15" customHeight="1" x14ac:dyDescent="0.25">
      <c r="A39">
        <v>108</v>
      </c>
    </row>
    <row r="40" spans="1:1" ht="15" customHeight="1" x14ac:dyDescent="0.25">
      <c r="A40">
        <v>125</v>
      </c>
    </row>
    <row r="41" spans="1:1" ht="15" customHeight="1" x14ac:dyDescent="0.25">
      <c r="A41">
        <v>113</v>
      </c>
    </row>
    <row r="42" spans="1:1" ht="15" customHeight="1" x14ac:dyDescent="0.25">
      <c r="A42">
        <v>134</v>
      </c>
    </row>
    <row r="43" spans="1:1" ht="15" customHeight="1" x14ac:dyDescent="0.25">
      <c r="A43">
        <v>117</v>
      </c>
    </row>
    <row r="44" spans="1:1" ht="15" customHeight="1" x14ac:dyDescent="0.25">
      <c r="A44">
        <v>93</v>
      </c>
    </row>
    <row r="45" spans="1:1" ht="15" customHeight="1" x14ac:dyDescent="0.25">
      <c r="A45">
        <v>119</v>
      </c>
    </row>
    <row r="46" spans="1:1" ht="15" customHeight="1" x14ac:dyDescent="0.25">
      <c r="A46">
        <v>122</v>
      </c>
    </row>
    <row r="47" spans="1:1" ht="15" customHeight="1" x14ac:dyDescent="0.25">
      <c r="A47">
        <v>151</v>
      </c>
    </row>
    <row r="48" spans="1:1" ht="15" customHeight="1" x14ac:dyDescent="0.25">
      <c r="A48">
        <v>57</v>
      </c>
    </row>
    <row r="49" spans="1:1" ht="15" customHeight="1" x14ac:dyDescent="0.25">
      <c r="A49">
        <v>34</v>
      </c>
    </row>
    <row r="50" spans="1:1" ht="15" customHeight="1" x14ac:dyDescent="0.25">
      <c r="A50">
        <v>88</v>
      </c>
    </row>
    <row r="51" spans="1:1" ht="15" customHeight="1" x14ac:dyDescent="0.25">
      <c r="A51">
        <v>136</v>
      </c>
    </row>
    <row r="52" spans="1:1" ht="15" customHeight="1" x14ac:dyDescent="0.25">
      <c r="A52">
        <v>93</v>
      </c>
    </row>
    <row r="53" spans="1:1" ht="15" customHeight="1" x14ac:dyDescent="0.25">
      <c r="A53">
        <v>81</v>
      </c>
    </row>
    <row r="54" spans="1:1" ht="15" customHeight="1" x14ac:dyDescent="0.25">
      <c r="A54">
        <v>180</v>
      </c>
    </row>
    <row r="55" spans="1:1" ht="15" customHeight="1" x14ac:dyDescent="0.25">
      <c r="A55">
        <v>149</v>
      </c>
    </row>
    <row r="56" spans="1:1" ht="15" customHeight="1" x14ac:dyDescent="0.25">
      <c r="A56">
        <v>112</v>
      </c>
    </row>
    <row r="57" spans="1:1" ht="15" customHeight="1" x14ac:dyDescent="0.25">
      <c r="A57">
        <v>94</v>
      </c>
    </row>
    <row r="58" spans="1:1" ht="15" customHeight="1" x14ac:dyDescent="0.25">
      <c r="A58">
        <v>78</v>
      </c>
    </row>
    <row r="59" spans="1:1" ht="15" customHeight="1" x14ac:dyDescent="0.25">
      <c r="A59">
        <v>110</v>
      </c>
    </row>
    <row r="60" spans="1:1" ht="15" customHeight="1" x14ac:dyDescent="0.25">
      <c r="A60">
        <v>86</v>
      </c>
    </row>
    <row r="61" spans="1:1" ht="15" customHeight="1" x14ac:dyDescent="0.25">
      <c r="A61">
        <v>131</v>
      </c>
    </row>
    <row r="62" spans="1:1" ht="15" customHeight="1" x14ac:dyDescent="0.25">
      <c r="A62">
        <v>73</v>
      </c>
    </row>
    <row r="63" spans="1:1" ht="15" customHeight="1" x14ac:dyDescent="0.25">
      <c r="A63">
        <v>165</v>
      </c>
    </row>
    <row r="64" spans="1:1" ht="15" customHeight="1" x14ac:dyDescent="0.25">
      <c r="A64">
        <v>104</v>
      </c>
    </row>
    <row r="65" spans="1:1" ht="15" customHeight="1" x14ac:dyDescent="0.25">
      <c r="A65">
        <v>52</v>
      </c>
    </row>
    <row r="66" spans="1:1" ht="15" customHeight="1" x14ac:dyDescent="0.25">
      <c r="A66">
        <v>141</v>
      </c>
    </row>
    <row r="67" spans="1:1" ht="15" customHeight="1" x14ac:dyDescent="0.25">
      <c r="A67">
        <v>119</v>
      </c>
    </row>
    <row r="68" spans="1:1" ht="15" customHeight="1" x14ac:dyDescent="0.25">
      <c r="A68">
        <v>87</v>
      </c>
    </row>
    <row r="69" spans="1:1" ht="15" customHeight="1" x14ac:dyDescent="0.25">
      <c r="A69">
        <v>116</v>
      </c>
    </row>
    <row r="70" spans="1:1" ht="15" customHeight="1" x14ac:dyDescent="0.25">
      <c r="A70">
        <v>114</v>
      </c>
    </row>
    <row r="71" spans="1:1" ht="15" customHeight="1" x14ac:dyDescent="0.25">
      <c r="A71">
        <v>127</v>
      </c>
    </row>
    <row r="72" spans="1:1" ht="15" customHeight="1" x14ac:dyDescent="0.25">
      <c r="A72">
        <v>78</v>
      </c>
    </row>
    <row r="73" spans="1:1" ht="15" customHeight="1" x14ac:dyDescent="0.25">
      <c r="A73">
        <v>87</v>
      </c>
    </row>
    <row r="74" spans="1:1" ht="15" customHeight="1" x14ac:dyDescent="0.25">
      <c r="A74">
        <v>98</v>
      </c>
    </row>
    <row r="75" spans="1:1" ht="15" customHeight="1" x14ac:dyDescent="0.25">
      <c r="A75">
        <v>72</v>
      </c>
    </row>
    <row r="76" spans="1:1" ht="15" customHeight="1" x14ac:dyDescent="0.25">
      <c r="A76">
        <v>126</v>
      </c>
    </row>
    <row r="77" spans="1:1" ht="15" customHeight="1" x14ac:dyDescent="0.25">
      <c r="A77">
        <v>130</v>
      </c>
    </row>
    <row r="78" spans="1:1" ht="15" customHeight="1" x14ac:dyDescent="0.25">
      <c r="A78">
        <v>103</v>
      </c>
    </row>
    <row r="79" spans="1:1" ht="15" customHeight="1" x14ac:dyDescent="0.25">
      <c r="A79">
        <v>123</v>
      </c>
    </row>
    <row r="80" spans="1:1" ht="15" customHeight="1" x14ac:dyDescent="0.25">
      <c r="A80">
        <v>93</v>
      </c>
    </row>
    <row r="81" spans="1:1" ht="15" customHeight="1" x14ac:dyDescent="0.25">
      <c r="A81">
        <v>103</v>
      </c>
    </row>
    <row r="82" spans="1:1" ht="15" customHeight="1" x14ac:dyDescent="0.25">
      <c r="A82">
        <v>93</v>
      </c>
    </row>
    <row r="83" spans="1:1" ht="15" customHeight="1" x14ac:dyDescent="0.25">
      <c r="A83">
        <v>132</v>
      </c>
    </row>
    <row r="84" spans="1:1" ht="15" customHeight="1" x14ac:dyDescent="0.25">
      <c r="A84">
        <v>80</v>
      </c>
    </row>
    <row r="85" spans="1:1" ht="15" customHeight="1" x14ac:dyDescent="0.25">
      <c r="A85">
        <v>88</v>
      </c>
    </row>
    <row r="86" spans="1:1" ht="15" customHeight="1" x14ac:dyDescent="0.25">
      <c r="A86">
        <v>85</v>
      </c>
    </row>
    <row r="87" spans="1:1" ht="15" customHeight="1" x14ac:dyDescent="0.25">
      <c r="A87">
        <v>119</v>
      </c>
    </row>
    <row r="88" spans="1:1" ht="15" customHeight="1" x14ac:dyDescent="0.25">
      <c r="A88">
        <v>148</v>
      </c>
    </row>
    <row r="89" spans="1:1" ht="15" customHeight="1" x14ac:dyDescent="0.25">
      <c r="A89">
        <v>121</v>
      </c>
    </row>
    <row r="90" spans="1:1" ht="15" customHeight="1" x14ac:dyDescent="0.25">
      <c r="A90">
        <v>76</v>
      </c>
    </row>
    <row r="91" spans="1:1" ht="15" customHeight="1" x14ac:dyDescent="0.25">
      <c r="A91">
        <v>147</v>
      </c>
    </row>
    <row r="92" spans="1:1" ht="15" customHeight="1" x14ac:dyDescent="0.25">
      <c r="A92">
        <v>67</v>
      </c>
    </row>
    <row r="93" spans="1:1" ht="15" customHeight="1" x14ac:dyDescent="0.25">
      <c r="A93">
        <v>99</v>
      </c>
    </row>
    <row r="94" spans="1:1" ht="15" customHeight="1" x14ac:dyDescent="0.25">
      <c r="A94">
        <v>115</v>
      </c>
    </row>
    <row r="95" spans="1:1" ht="15" customHeight="1" x14ac:dyDescent="0.25">
      <c r="A95">
        <v>63</v>
      </c>
    </row>
    <row r="96" spans="1:1" ht="15" customHeight="1" x14ac:dyDescent="0.25">
      <c r="A96">
        <v>116</v>
      </c>
    </row>
    <row r="97" spans="1:1" ht="15" customHeight="1" x14ac:dyDescent="0.25">
      <c r="A97">
        <v>143</v>
      </c>
    </row>
    <row r="98" spans="1:1" ht="15" customHeight="1" x14ac:dyDescent="0.25">
      <c r="A98">
        <v>111</v>
      </c>
    </row>
    <row r="99" spans="1:1" ht="15" customHeight="1" x14ac:dyDescent="0.25">
      <c r="A99">
        <v>147</v>
      </c>
    </row>
    <row r="100" spans="1:1" x14ac:dyDescent="0.25">
      <c r="A100">
        <v>131</v>
      </c>
    </row>
    <row r="101" spans="1:1" x14ac:dyDescent="0.25">
      <c r="A101">
        <v>126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/>
  </sheetViews>
  <sheetFormatPr defaultRowHeight="15" x14ac:dyDescent="0.25"/>
  <cols>
    <col min="1" max="1" width="14.28515625" bestFit="1" customWidth="1"/>
    <col min="3" max="3" width="26.28515625" bestFit="1" customWidth="1"/>
    <col min="4" max="4" width="12.5703125" bestFit="1" customWidth="1"/>
  </cols>
  <sheetData>
    <row r="1" spans="1:4" x14ac:dyDescent="0.25">
      <c r="A1" t="s">
        <v>0</v>
      </c>
      <c r="C1" s="8" t="s">
        <v>0</v>
      </c>
      <c r="D1" s="8"/>
    </row>
    <row r="2" spans="1:4" x14ac:dyDescent="0.25">
      <c r="A2">
        <v>139</v>
      </c>
      <c r="C2" s="7"/>
      <c r="D2" s="7"/>
    </row>
    <row r="3" spans="1:4" x14ac:dyDescent="0.25">
      <c r="A3">
        <v>83</v>
      </c>
      <c r="C3" s="7" t="s">
        <v>14</v>
      </c>
      <c r="D3" s="7">
        <v>108.23</v>
      </c>
    </row>
    <row r="4" spans="1:4" x14ac:dyDescent="0.25">
      <c r="A4">
        <v>140</v>
      </c>
      <c r="C4" s="7" t="s">
        <v>5</v>
      </c>
      <c r="D4" s="9">
        <v>2.919936868004394</v>
      </c>
    </row>
    <row r="5" spans="1:4" x14ac:dyDescent="0.25">
      <c r="A5">
        <v>58</v>
      </c>
      <c r="C5" s="7" t="s">
        <v>15</v>
      </c>
      <c r="D5" s="7">
        <v>110.5</v>
      </c>
    </row>
    <row r="6" spans="1:4" x14ac:dyDescent="0.25">
      <c r="A6">
        <v>122</v>
      </c>
      <c r="C6" s="7" t="s">
        <v>16</v>
      </c>
      <c r="D6" s="7">
        <v>93</v>
      </c>
    </row>
    <row r="7" spans="1:4" x14ac:dyDescent="0.25">
      <c r="A7">
        <v>139</v>
      </c>
      <c r="C7" s="7" t="s">
        <v>17</v>
      </c>
      <c r="D7" s="9">
        <v>29.199368680043939</v>
      </c>
    </row>
    <row r="8" spans="1:4" x14ac:dyDescent="0.25">
      <c r="A8">
        <v>135</v>
      </c>
      <c r="C8" s="7" t="s">
        <v>18</v>
      </c>
      <c r="D8" s="9">
        <v>852.60313131313092</v>
      </c>
    </row>
    <row r="9" spans="1:4" x14ac:dyDescent="0.25">
      <c r="A9">
        <v>100</v>
      </c>
      <c r="C9" s="7" t="s">
        <v>19</v>
      </c>
      <c r="D9" s="9">
        <v>0.20017560377436849</v>
      </c>
    </row>
    <row r="10" spans="1:4" x14ac:dyDescent="0.25">
      <c r="A10">
        <v>94</v>
      </c>
      <c r="C10" s="7" t="s">
        <v>20</v>
      </c>
      <c r="D10" s="9">
        <v>0.19663350308547897</v>
      </c>
    </row>
    <row r="11" spans="1:4" x14ac:dyDescent="0.25">
      <c r="A11">
        <v>128</v>
      </c>
      <c r="C11" s="7" t="s">
        <v>21</v>
      </c>
      <c r="D11" s="7">
        <v>163</v>
      </c>
    </row>
    <row r="12" spans="1:4" x14ac:dyDescent="0.25">
      <c r="A12">
        <v>94</v>
      </c>
      <c r="C12" s="7" t="s">
        <v>22</v>
      </c>
      <c r="D12" s="7">
        <v>34</v>
      </c>
    </row>
    <row r="13" spans="1:4" x14ac:dyDescent="0.25">
      <c r="A13">
        <v>71</v>
      </c>
      <c r="C13" s="7" t="s">
        <v>23</v>
      </c>
      <c r="D13" s="7">
        <v>197</v>
      </c>
    </row>
    <row r="14" spans="1:4" x14ac:dyDescent="0.25">
      <c r="A14">
        <v>169</v>
      </c>
      <c r="C14" s="7" t="s">
        <v>24</v>
      </c>
      <c r="D14" s="7">
        <v>10823</v>
      </c>
    </row>
    <row r="15" spans="1:4" x14ac:dyDescent="0.25">
      <c r="A15">
        <v>100</v>
      </c>
      <c r="C15" s="7" t="s">
        <v>25</v>
      </c>
      <c r="D15" s="7">
        <v>100</v>
      </c>
    </row>
    <row r="16" spans="1:4" ht="15.75" thickBot="1" x14ac:dyDescent="0.3">
      <c r="A16">
        <v>87</v>
      </c>
      <c r="C16" s="10" t="s">
        <v>13</v>
      </c>
      <c r="D16" s="11">
        <v>5.7937882310564675</v>
      </c>
    </row>
    <row r="17" spans="1:1" x14ac:dyDescent="0.25">
      <c r="A17">
        <v>93</v>
      </c>
    </row>
    <row r="18" spans="1:1" x14ac:dyDescent="0.25">
      <c r="A18">
        <v>56</v>
      </c>
    </row>
    <row r="19" spans="1:1" x14ac:dyDescent="0.25">
      <c r="A19">
        <v>90</v>
      </c>
    </row>
    <row r="20" spans="1:1" x14ac:dyDescent="0.25">
      <c r="A20">
        <v>116</v>
      </c>
    </row>
    <row r="21" spans="1:1" x14ac:dyDescent="0.25">
      <c r="A21">
        <v>81</v>
      </c>
    </row>
    <row r="22" spans="1:1" x14ac:dyDescent="0.25">
      <c r="A22">
        <v>128</v>
      </c>
    </row>
    <row r="23" spans="1:1" x14ac:dyDescent="0.25">
      <c r="A23">
        <v>197</v>
      </c>
    </row>
    <row r="24" spans="1:1" x14ac:dyDescent="0.25">
      <c r="A24">
        <v>85</v>
      </c>
    </row>
    <row r="25" spans="1:1" x14ac:dyDescent="0.25">
      <c r="A25">
        <v>126</v>
      </c>
    </row>
    <row r="26" spans="1:1" x14ac:dyDescent="0.25">
      <c r="A26">
        <v>122</v>
      </c>
    </row>
    <row r="27" spans="1:1" x14ac:dyDescent="0.25">
      <c r="A27">
        <v>63</v>
      </c>
    </row>
    <row r="28" spans="1:1" x14ac:dyDescent="0.25">
      <c r="A28">
        <v>110</v>
      </c>
    </row>
    <row r="29" spans="1:1" x14ac:dyDescent="0.25">
      <c r="A29">
        <v>141</v>
      </c>
    </row>
    <row r="30" spans="1:1" x14ac:dyDescent="0.25">
      <c r="A30">
        <v>115</v>
      </c>
    </row>
    <row r="31" spans="1:1" x14ac:dyDescent="0.25">
      <c r="A31">
        <v>89</v>
      </c>
    </row>
    <row r="32" spans="1:1" x14ac:dyDescent="0.25">
      <c r="A32">
        <v>96</v>
      </c>
    </row>
    <row r="33" spans="1:1" x14ac:dyDescent="0.25">
      <c r="A33">
        <v>86</v>
      </c>
    </row>
    <row r="34" spans="1:1" x14ac:dyDescent="0.25">
      <c r="A34">
        <v>90</v>
      </c>
    </row>
    <row r="35" spans="1:1" x14ac:dyDescent="0.25">
      <c r="A35">
        <v>125</v>
      </c>
    </row>
    <row r="36" spans="1:1" x14ac:dyDescent="0.25">
      <c r="A36">
        <v>77</v>
      </c>
    </row>
    <row r="37" spans="1:1" x14ac:dyDescent="0.25">
      <c r="A37">
        <v>138</v>
      </c>
    </row>
    <row r="38" spans="1:1" x14ac:dyDescent="0.25">
      <c r="A38">
        <v>111</v>
      </c>
    </row>
    <row r="39" spans="1:1" x14ac:dyDescent="0.25">
      <c r="A39">
        <v>108</v>
      </c>
    </row>
    <row r="40" spans="1:1" x14ac:dyDescent="0.25">
      <c r="A40">
        <v>125</v>
      </c>
    </row>
    <row r="41" spans="1:1" x14ac:dyDescent="0.25">
      <c r="A41">
        <v>113</v>
      </c>
    </row>
    <row r="42" spans="1:1" x14ac:dyDescent="0.25">
      <c r="A42">
        <v>134</v>
      </c>
    </row>
    <row r="43" spans="1:1" x14ac:dyDescent="0.25">
      <c r="A43">
        <v>117</v>
      </c>
    </row>
    <row r="44" spans="1:1" x14ac:dyDescent="0.25">
      <c r="A44">
        <v>93</v>
      </c>
    </row>
    <row r="45" spans="1:1" x14ac:dyDescent="0.25">
      <c r="A45">
        <v>119</v>
      </c>
    </row>
    <row r="46" spans="1:1" x14ac:dyDescent="0.25">
      <c r="A46">
        <v>122</v>
      </c>
    </row>
    <row r="47" spans="1:1" x14ac:dyDescent="0.25">
      <c r="A47">
        <v>151</v>
      </c>
    </row>
    <row r="48" spans="1:1" x14ac:dyDescent="0.25">
      <c r="A48">
        <v>57</v>
      </c>
    </row>
    <row r="49" spans="1:1" x14ac:dyDescent="0.25">
      <c r="A49">
        <v>34</v>
      </c>
    </row>
    <row r="50" spans="1:1" x14ac:dyDescent="0.25">
      <c r="A50">
        <v>88</v>
      </c>
    </row>
    <row r="51" spans="1:1" x14ac:dyDescent="0.25">
      <c r="A51">
        <v>136</v>
      </c>
    </row>
    <row r="52" spans="1:1" x14ac:dyDescent="0.25">
      <c r="A52">
        <v>93</v>
      </c>
    </row>
    <row r="53" spans="1:1" x14ac:dyDescent="0.25">
      <c r="A53">
        <v>81</v>
      </c>
    </row>
    <row r="54" spans="1:1" x14ac:dyDescent="0.25">
      <c r="A54">
        <v>180</v>
      </c>
    </row>
    <row r="55" spans="1:1" x14ac:dyDescent="0.25">
      <c r="A55">
        <v>149</v>
      </c>
    </row>
    <row r="56" spans="1:1" x14ac:dyDescent="0.25">
      <c r="A56">
        <v>112</v>
      </c>
    </row>
    <row r="57" spans="1:1" x14ac:dyDescent="0.25">
      <c r="A57">
        <v>94</v>
      </c>
    </row>
    <row r="58" spans="1:1" x14ac:dyDescent="0.25">
      <c r="A58">
        <v>78</v>
      </c>
    </row>
    <row r="59" spans="1:1" x14ac:dyDescent="0.25">
      <c r="A59">
        <v>110</v>
      </c>
    </row>
    <row r="60" spans="1:1" x14ac:dyDescent="0.25">
      <c r="A60">
        <v>86</v>
      </c>
    </row>
    <row r="61" spans="1:1" x14ac:dyDescent="0.25">
      <c r="A61">
        <v>131</v>
      </c>
    </row>
    <row r="62" spans="1:1" x14ac:dyDescent="0.25">
      <c r="A62">
        <v>73</v>
      </c>
    </row>
    <row r="63" spans="1:1" x14ac:dyDescent="0.25">
      <c r="A63">
        <v>165</v>
      </c>
    </row>
    <row r="64" spans="1:1" x14ac:dyDescent="0.25">
      <c r="A64">
        <v>104</v>
      </c>
    </row>
    <row r="65" spans="1:1" x14ac:dyDescent="0.25">
      <c r="A65">
        <v>52</v>
      </c>
    </row>
    <row r="66" spans="1:1" x14ac:dyDescent="0.25">
      <c r="A66">
        <v>141</v>
      </c>
    </row>
    <row r="67" spans="1:1" x14ac:dyDescent="0.25">
      <c r="A67">
        <v>119</v>
      </c>
    </row>
    <row r="68" spans="1:1" x14ac:dyDescent="0.25">
      <c r="A68">
        <v>87</v>
      </c>
    </row>
    <row r="69" spans="1:1" x14ac:dyDescent="0.25">
      <c r="A69">
        <v>116</v>
      </c>
    </row>
    <row r="70" spans="1:1" x14ac:dyDescent="0.25">
      <c r="A70">
        <v>114</v>
      </c>
    </row>
    <row r="71" spans="1:1" x14ac:dyDescent="0.25">
      <c r="A71">
        <v>127</v>
      </c>
    </row>
    <row r="72" spans="1:1" x14ac:dyDescent="0.25">
      <c r="A72">
        <v>78</v>
      </c>
    </row>
    <row r="73" spans="1:1" x14ac:dyDescent="0.25">
      <c r="A73">
        <v>87</v>
      </c>
    </row>
    <row r="74" spans="1:1" x14ac:dyDescent="0.25">
      <c r="A74">
        <v>98</v>
      </c>
    </row>
    <row r="75" spans="1:1" x14ac:dyDescent="0.25">
      <c r="A75">
        <v>72</v>
      </c>
    </row>
    <row r="76" spans="1:1" x14ac:dyDescent="0.25">
      <c r="A76">
        <v>126</v>
      </c>
    </row>
    <row r="77" spans="1:1" x14ac:dyDescent="0.25">
      <c r="A77">
        <v>130</v>
      </c>
    </row>
    <row r="78" spans="1:1" x14ac:dyDescent="0.25">
      <c r="A78">
        <v>103</v>
      </c>
    </row>
    <row r="79" spans="1:1" x14ac:dyDescent="0.25">
      <c r="A79">
        <v>123</v>
      </c>
    </row>
    <row r="80" spans="1:1" x14ac:dyDescent="0.25">
      <c r="A80">
        <v>93</v>
      </c>
    </row>
    <row r="81" spans="1:1" x14ac:dyDescent="0.25">
      <c r="A81">
        <v>103</v>
      </c>
    </row>
    <row r="82" spans="1:1" x14ac:dyDescent="0.25">
      <c r="A82">
        <v>93</v>
      </c>
    </row>
    <row r="83" spans="1:1" x14ac:dyDescent="0.25">
      <c r="A83">
        <v>132</v>
      </c>
    </row>
    <row r="84" spans="1:1" x14ac:dyDescent="0.25">
      <c r="A84">
        <v>80</v>
      </c>
    </row>
    <row r="85" spans="1:1" x14ac:dyDescent="0.25">
      <c r="A85">
        <v>88</v>
      </c>
    </row>
    <row r="86" spans="1:1" x14ac:dyDescent="0.25">
      <c r="A86">
        <v>85</v>
      </c>
    </row>
    <row r="87" spans="1:1" x14ac:dyDescent="0.25">
      <c r="A87">
        <v>119</v>
      </c>
    </row>
    <row r="88" spans="1:1" x14ac:dyDescent="0.25">
      <c r="A88">
        <v>148</v>
      </c>
    </row>
    <row r="89" spans="1:1" x14ac:dyDescent="0.25">
      <c r="A89">
        <v>121</v>
      </c>
    </row>
    <row r="90" spans="1:1" x14ac:dyDescent="0.25">
      <c r="A90">
        <v>76</v>
      </c>
    </row>
    <row r="91" spans="1:1" x14ac:dyDescent="0.25">
      <c r="A91">
        <v>147</v>
      </c>
    </row>
    <row r="92" spans="1:1" x14ac:dyDescent="0.25">
      <c r="A92">
        <v>67</v>
      </c>
    </row>
    <row r="93" spans="1:1" x14ac:dyDescent="0.25">
      <c r="A93">
        <v>99</v>
      </c>
    </row>
    <row r="94" spans="1:1" x14ac:dyDescent="0.25">
      <c r="A94">
        <v>115</v>
      </c>
    </row>
    <row r="95" spans="1:1" x14ac:dyDescent="0.25">
      <c r="A95">
        <v>63</v>
      </c>
    </row>
    <row r="96" spans="1:1" x14ac:dyDescent="0.25">
      <c r="A96">
        <v>116</v>
      </c>
    </row>
    <row r="97" spans="1:1" x14ac:dyDescent="0.25">
      <c r="A97">
        <v>143</v>
      </c>
    </row>
    <row r="98" spans="1:1" x14ac:dyDescent="0.25">
      <c r="A98">
        <v>111</v>
      </c>
    </row>
    <row r="99" spans="1:1" x14ac:dyDescent="0.25">
      <c r="A99">
        <v>147</v>
      </c>
    </row>
    <row r="100" spans="1:1" x14ac:dyDescent="0.25">
      <c r="A100">
        <v>131</v>
      </c>
    </row>
    <row r="101" spans="1:1" x14ac:dyDescent="0.25">
      <c r="A101">
        <v>126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RowHeight="15" x14ac:dyDescent="0.25"/>
  <cols>
    <col min="1" max="1" width="15" bestFit="1" customWidth="1"/>
    <col min="3" max="3" width="34.28515625" bestFit="1" customWidth="1"/>
    <col min="4" max="4" width="20.42578125" bestFit="1" customWidth="1"/>
  </cols>
  <sheetData>
    <row r="1" spans="1:4" x14ac:dyDescent="0.25">
      <c r="A1" t="s">
        <v>26</v>
      </c>
      <c r="C1" s="2" t="s">
        <v>32</v>
      </c>
    </row>
    <row r="2" spans="1:4" x14ac:dyDescent="0.25">
      <c r="A2">
        <v>535</v>
      </c>
      <c r="C2" s="2" t="s">
        <v>11</v>
      </c>
      <c r="D2">
        <v>125</v>
      </c>
    </row>
    <row r="3" spans="1:4" x14ac:dyDescent="0.25">
      <c r="A3">
        <v>550</v>
      </c>
      <c r="C3" s="2" t="s">
        <v>28</v>
      </c>
      <c r="D3">
        <v>0.05</v>
      </c>
    </row>
    <row r="4" spans="1:4" x14ac:dyDescent="0.25">
      <c r="A4">
        <v>440</v>
      </c>
      <c r="C4" s="2" t="s">
        <v>27</v>
      </c>
      <c r="D4">
        <v>645</v>
      </c>
    </row>
    <row r="5" spans="1:4" x14ac:dyDescent="0.25">
      <c r="A5">
        <v>665</v>
      </c>
      <c r="C5" s="1" t="s">
        <v>2</v>
      </c>
      <c r="D5" s="6">
        <f>COUNT(A2:A41)</f>
        <v>40</v>
      </c>
    </row>
    <row r="6" spans="1:4" x14ac:dyDescent="0.25">
      <c r="A6">
        <v>580</v>
      </c>
      <c r="C6" s="1" t="s">
        <v>1</v>
      </c>
      <c r="D6" s="5">
        <f>AVERAGE(A2:A41)</f>
        <v>586.25</v>
      </c>
    </row>
    <row r="7" spans="1:4" x14ac:dyDescent="0.25">
      <c r="A7">
        <v>460</v>
      </c>
    </row>
    <row r="8" spans="1:4" x14ac:dyDescent="0.25">
      <c r="A8">
        <v>575</v>
      </c>
      <c r="C8" s="1" t="s">
        <v>5</v>
      </c>
      <c r="D8" s="4">
        <f>D2/SQRT(D5)</f>
        <v>19.764235376052369</v>
      </c>
    </row>
    <row r="9" spans="1:4" x14ac:dyDescent="0.25">
      <c r="A9">
        <v>775</v>
      </c>
      <c r="C9" s="1" t="s">
        <v>31</v>
      </c>
      <c r="D9" s="16">
        <f>(D6-D4)/D8</f>
        <v>-2.9725410005582766</v>
      </c>
    </row>
    <row r="10" spans="1:4" x14ac:dyDescent="0.25">
      <c r="A10">
        <v>810</v>
      </c>
      <c r="C10" s="1" t="s">
        <v>4</v>
      </c>
      <c r="D10" s="4">
        <f>_xlfn.NORM.S.INV(D3)</f>
        <v>-1.6448536269514726</v>
      </c>
    </row>
    <row r="11" spans="1:4" x14ac:dyDescent="0.25">
      <c r="A11">
        <v>875</v>
      </c>
    </row>
    <row r="12" spans="1:4" x14ac:dyDescent="0.25">
      <c r="A12">
        <v>680</v>
      </c>
      <c r="C12" s="1" t="s">
        <v>29</v>
      </c>
      <c r="D12" s="12" t="str">
        <f>IF(D9&lt;D10,"Rifiutare ipotesi nulla","Non rifiutare ipotesi nulla")</f>
        <v>Rifiutare ipotesi nulla</v>
      </c>
    </row>
    <row r="13" spans="1:4" x14ac:dyDescent="0.25">
      <c r="A13">
        <v>825</v>
      </c>
      <c r="C13" s="15" t="s">
        <v>30</v>
      </c>
      <c r="D13" s="16">
        <f>_xlfn.NORM.S.DIST(D9,TRUE)</f>
        <v>1.4767288026086638E-3</v>
      </c>
    </row>
    <row r="14" spans="1:4" x14ac:dyDescent="0.25">
      <c r="A14">
        <v>260</v>
      </c>
      <c r="C14" s="13"/>
      <c r="D14" s="14"/>
    </row>
    <row r="15" spans="1:4" x14ac:dyDescent="0.25">
      <c r="A15">
        <v>580</v>
      </c>
      <c r="C15" s="13"/>
      <c r="D15" s="14"/>
    </row>
    <row r="16" spans="1:4" x14ac:dyDescent="0.25">
      <c r="A16">
        <v>535</v>
      </c>
    </row>
    <row r="17" spans="1:1" x14ac:dyDescent="0.25">
      <c r="A17">
        <v>550</v>
      </c>
    </row>
    <row r="18" spans="1:1" x14ac:dyDescent="0.25">
      <c r="A18">
        <v>575</v>
      </c>
    </row>
    <row r="19" spans="1:1" x14ac:dyDescent="0.25">
      <c r="A19">
        <v>560</v>
      </c>
    </row>
    <row r="20" spans="1:1" x14ac:dyDescent="0.25">
      <c r="A20">
        <v>915</v>
      </c>
    </row>
    <row r="21" spans="1:1" x14ac:dyDescent="0.25">
      <c r="A21">
        <v>475</v>
      </c>
    </row>
    <row r="22" spans="1:1" x14ac:dyDescent="0.25">
      <c r="A22">
        <v>515</v>
      </c>
    </row>
    <row r="23" spans="1:1" x14ac:dyDescent="0.25">
      <c r="A23">
        <v>700</v>
      </c>
    </row>
    <row r="24" spans="1:1" x14ac:dyDescent="0.25">
      <c r="A24">
        <v>505</v>
      </c>
    </row>
    <row r="25" spans="1:1" x14ac:dyDescent="0.25">
      <c r="A25">
        <v>540</v>
      </c>
    </row>
    <row r="26" spans="1:1" x14ac:dyDescent="0.25">
      <c r="A26">
        <v>680</v>
      </c>
    </row>
    <row r="27" spans="1:1" x14ac:dyDescent="0.25">
      <c r="A27">
        <v>505</v>
      </c>
    </row>
    <row r="28" spans="1:1" x14ac:dyDescent="0.25">
      <c r="A28">
        <v>490</v>
      </c>
    </row>
    <row r="29" spans="1:1" x14ac:dyDescent="0.25">
      <c r="A29">
        <v>680</v>
      </c>
    </row>
    <row r="30" spans="1:1" x14ac:dyDescent="0.25">
      <c r="A30">
        <v>450</v>
      </c>
    </row>
    <row r="31" spans="1:1" x14ac:dyDescent="0.25">
      <c r="A31">
        <v>450</v>
      </c>
    </row>
    <row r="32" spans="1:1" x14ac:dyDescent="0.25">
      <c r="A32">
        <v>585</v>
      </c>
    </row>
    <row r="33" spans="1:1" x14ac:dyDescent="0.25">
      <c r="A33">
        <v>790</v>
      </c>
    </row>
    <row r="34" spans="1:1" x14ac:dyDescent="0.25">
      <c r="A34">
        <v>450</v>
      </c>
    </row>
    <row r="35" spans="1:1" x14ac:dyDescent="0.25">
      <c r="A35">
        <v>570</v>
      </c>
    </row>
    <row r="36" spans="1:1" x14ac:dyDescent="0.25">
      <c r="A36">
        <v>710</v>
      </c>
    </row>
    <row r="37" spans="1:1" x14ac:dyDescent="0.25">
      <c r="A37">
        <v>430</v>
      </c>
    </row>
    <row r="38" spans="1:1" x14ac:dyDescent="0.25">
      <c r="A38">
        <v>435</v>
      </c>
    </row>
    <row r="39" spans="1:1" x14ac:dyDescent="0.25">
      <c r="A39">
        <v>745</v>
      </c>
    </row>
    <row r="40" spans="1:1" x14ac:dyDescent="0.25">
      <c r="A40">
        <v>480</v>
      </c>
    </row>
    <row r="41" spans="1:1" x14ac:dyDescent="0.25">
      <c r="A41">
        <v>520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" x14ac:dyDescent="0.25"/>
  <cols>
    <col min="1" max="1" width="16.140625" bestFit="1" customWidth="1"/>
    <col min="3" max="3" width="34.28515625" bestFit="1" customWidth="1"/>
    <col min="4" max="4" width="24.28515625" bestFit="1" customWidth="1"/>
  </cols>
  <sheetData>
    <row r="1" spans="1:4" x14ac:dyDescent="0.25">
      <c r="A1" t="s">
        <v>33</v>
      </c>
      <c r="C1" s="2" t="s">
        <v>34</v>
      </c>
    </row>
    <row r="2" spans="1:4" x14ac:dyDescent="0.25">
      <c r="A2">
        <v>586</v>
      </c>
      <c r="C2" s="2" t="s">
        <v>11</v>
      </c>
      <c r="D2">
        <v>80</v>
      </c>
    </row>
    <row r="3" spans="1:4" x14ac:dyDescent="0.25">
      <c r="A3">
        <v>513</v>
      </c>
      <c r="C3" s="2" t="s">
        <v>28</v>
      </c>
      <c r="D3">
        <v>0.01</v>
      </c>
    </row>
    <row r="4" spans="1:4" x14ac:dyDescent="0.25">
      <c r="A4">
        <v>566</v>
      </c>
      <c r="C4" s="2" t="s">
        <v>27</v>
      </c>
      <c r="D4">
        <v>500</v>
      </c>
    </row>
    <row r="5" spans="1:4" x14ac:dyDescent="0.25">
      <c r="A5">
        <v>487</v>
      </c>
      <c r="C5" s="1" t="s">
        <v>2</v>
      </c>
      <c r="D5" s="12">
        <f>COUNT(A2:A36)</f>
        <v>35</v>
      </c>
    </row>
    <row r="6" spans="1:4" x14ac:dyDescent="0.25">
      <c r="A6">
        <v>514</v>
      </c>
      <c r="C6" s="1" t="s">
        <v>1</v>
      </c>
      <c r="D6" s="12">
        <f>AVERAGE(A2:A36)</f>
        <v>530</v>
      </c>
    </row>
    <row r="7" spans="1:4" x14ac:dyDescent="0.25">
      <c r="A7">
        <v>486</v>
      </c>
    </row>
    <row r="8" spans="1:4" x14ac:dyDescent="0.25">
      <c r="A8">
        <v>591</v>
      </c>
      <c r="C8" s="1" t="s">
        <v>5</v>
      </c>
      <c r="D8" s="16">
        <f>D2/SQRT(D5)</f>
        <v>13.522468075656265</v>
      </c>
    </row>
    <row r="9" spans="1:4" x14ac:dyDescent="0.25">
      <c r="A9">
        <v>451</v>
      </c>
      <c r="C9" s="1" t="s">
        <v>31</v>
      </c>
      <c r="D9" s="16">
        <f>(D6-D4)/D8</f>
        <v>2.2185299186623562</v>
      </c>
    </row>
    <row r="10" spans="1:4" x14ac:dyDescent="0.25">
      <c r="A10">
        <v>473</v>
      </c>
      <c r="C10" s="1" t="s">
        <v>4</v>
      </c>
      <c r="D10" s="16">
        <f>_xlfn.NORM.S.INV(1-D3)</f>
        <v>2.3263478740408408</v>
      </c>
    </row>
    <row r="11" spans="1:4" x14ac:dyDescent="0.25">
      <c r="A11">
        <v>466</v>
      </c>
    </row>
    <row r="12" spans="1:4" x14ac:dyDescent="0.25">
      <c r="A12">
        <v>555</v>
      </c>
      <c r="C12" s="1" t="s">
        <v>29</v>
      </c>
      <c r="D12" s="12" t="str">
        <f>IF(D9&gt;D10,"Rifiutare ipotesi nulla","Non rifiutare ipotesi nulla")</f>
        <v>Non rifiutare ipotesi nulla</v>
      </c>
    </row>
    <row r="13" spans="1:4" x14ac:dyDescent="0.25">
      <c r="A13">
        <v>561</v>
      </c>
      <c r="C13" s="15" t="s">
        <v>30</v>
      </c>
      <c r="D13" s="16">
        <f>1-_xlfn.NORM.S.DIST(D9,TRUE)</f>
        <v>1.3259360979715362E-2</v>
      </c>
    </row>
    <row r="14" spans="1:4" x14ac:dyDescent="0.25">
      <c r="A14">
        <v>515</v>
      </c>
    </row>
    <row r="15" spans="1:4" x14ac:dyDescent="0.25">
      <c r="A15">
        <v>440</v>
      </c>
    </row>
    <row r="16" spans="1:4" x14ac:dyDescent="0.25">
      <c r="A16">
        <v>631</v>
      </c>
    </row>
    <row r="17" spans="1:1" x14ac:dyDescent="0.25">
      <c r="A17">
        <v>417</v>
      </c>
    </row>
    <row r="18" spans="1:1" x14ac:dyDescent="0.25">
      <c r="A18">
        <v>502</v>
      </c>
    </row>
    <row r="19" spans="1:1" x14ac:dyDescent="0.25">
      <c r="A19">
        <v>545</v>
      </c>
    </row>
    <row r="20" spans="1:1" x14ac:dyDescent="0.25">
      <c r="A20">
        <v>406</v>
      </c>
    </row>
    <row r="21" spans="1:1" x14ac:dyDescent="0.25">
      <c r="A21">
        <v>547</v>
      </c>
    </row>
    <row r="22" spans="1:1" x14ac:dyDescent="0.25">
      <c r="A22">
        <v>620</v>
      </c>
    </row>
    <row r="23" spans="1:1" x14ac:dyDescent="0.25">
      <c r="A23">
        <v>536</v>
      </c>
    </row>
    <row r="24" spans="1:1" x14ac:dyDescent="0.25">
      <c r="A24">
        <v>629</v>
      </c>
    </row>
    <row r="25" spans="1:1" x14ac:dyDescent="0.25">
      <c r="A25">
        <v>588</v>
      </c>
    </row>
    <row r="26" spans="1:1" x14ac:dyDescent="0.25">
      <c r="A26">
        <v>575</v>
      </c>
    </row>
    <row r="27" spans="1:1" x14ac:dyDescent="0.25">
      <c r="A27">
        <v>361</v>
      </c>
    </row>
    <row r="28" spans="1:1" x14ac:dyDescent="0.25">
      <c r="A28">
        <v>651</v>
      </c>
    </row>
    <row r="29" spans="1:1" x14ac:dyDescent="0.25">
      <c r="A29">
        <v>564</v>
      </c>
    </row>
    <row r="30" spans="1:1" x14ac:dyDescent="0.25">
      <c r="A30">
        <v>619</v>
      </c>
    </row>
    <row r="31" spans="1:1" x14ac:dyDescent="0.25">
      <c r="A31">
        <v>503</v>
      </c>
    </row>
    <row r="32" spans="1:1" x14ac:dyDescent="0.25">
      <c r="A32">
        <v>532</v>
      </c>
    </row>
    <row r="33" spans="1:1" x14ac:dyDescent="0.25">
      <c r="A33">
        <v>558</v>
      </c>
    </row>
    <row r="34" spans="1:1" x14ac:dyDescent="0.25">
      <c r="A34">
        <v>464</v>
      </c>
    </row>
    <row r="35" spans="1:1" x14ac:dyDescent="0.25">
      <c r="A35">
        <v>450</v>
      </c>
    </row>
    <row r="36" spans="1:1" x14ac:dyDescent="0.25">
      <c r="A36">
        <v>648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/>
  </sheetViews>
  <sheetFormatPr defaultRowHeight="15" x14ac:dyDescent="0.25"/>
  <cols>
    <col min="1" max="1" width="16.85546875" bestFit="1" customWidth="1"/>
    <col min="3" max="3" width="34.28515625" bestFit="1" customWidth="1"/>
    <col min="4" max="4" width="20.42578125" bestFit="1" customWidth="1"/>
  </cols>
  <sheetData>
    <row r="1" spans="1:4" x14ac:dyDescent="0.25">
      <c r="A1" t="s">
        <v>35</v>
      </c>
      <c r="C1" s="2" t="s">
        <v>36</v>
      </c>
    </row>
    <row r="2" spans="1:4" x14ac:dyDescent="0.25">
      <c r="A2">
        <v>7.66</v>
      </c>
      <c r="C2" s="2" t="s">
        <v>11</v>
      </c>
      <c r="D2">
        <v>0.8</v>
      </c>
    </row>
    <row r="3" spans="1:4" x14ac:dyDescent="0.25">
      <c r="A3">
        <v>6.82</v>
      </c>
      <c r="C3" s="2" t="s">
        <v>28</v>
      </c>
      <c r="D3">
        <v>0.05</v>
      </c>
    </row>
    <row r="4" spans="1:4" x14ac:dyDescent="0.25">
      <c r="A4">
        <v>7.44</v>
      </c>
      <c r="C4" s="2" t="s">
        <v>27</v>
      </c>
      <c r="D4">
        <v>6</v>
      </c>
    </row>
    <row r="5" spans="1:4" x14ac:dyDescent="0.25">
      <c r="A5">
        <v>6.19</v>
      </c>
      <c r="C5" s="1" t="s">
        <v>2</v>
      </c>
      <c r="D5" s="3">
        <f>COUNT(A2:A61)</f>
        <v>60</v>
      </c>
    </row>
    <row r="6" spans="1:4" x14ac:dyDescent="0.25">
      <c r="A6">
        <v>7.4</v>
      </c>
      <c r="C6" s="1" t="s">
        <v>1</v>
      </c>
      <c r="D6" s="4">
        <f>AVERAGE(A2:A61)</f>
        <v>7.1075000000000026</v>
      </c>
    </row>
    <row r="7" spans="1:4" x14ac:dyDescent="0.25">
      <c r="A7">
        <v>7.17</v>
      </c>
    </row>
    <row r="8" spans="1:4" x14ac:dyDescent="0.25">
      <c r="A8">
        <v>6.84</v>
      </c>
      <c r="C8" s="1" t="s">
        <v>5</v>
      </c>
      <c r="D8" s="4">
        <f>D2/SQRT(D5)</f>
        <v>0.10327955589886445</v>
      </c>
    </row>
    <row r="9" spans="1:4" x14ac:dyDescent="0.25">
      <c r="A9">
        <v>7.23</v>
      </c>
      <c r="C9" s="1" t="s">
        <v>31</v>
      </c>
      <c r="D9" s="4">
        <f>(D6-D4)/D8</f>
        <v>10.72332263981181</v>
      </c>
    </row>
    <row r="10" spans="1:4" x14ac:dyDescent="0.25">
      <c r="A10">
        <v>6.92</v>
      </c>
      <c r="C10" s="1" t="s">
        <v>4</v>
      </c>
      <c r="D10" s="4">
        <f>ABS(_xlfn.NORM.S.INV(D3/2))</f>
        <v>1.9599639845400538</v>
      </c>
    </row>
    <row r="11" spans="1:4" x14ac:dyDescent="0.25">
      <c r="A11">
        <v>7.65</v>
      </c>
      <c r="D11" s="17"/>
    </row>
    <row r="12" spans="1:4" x14ac:dyDescent="0.25">
      <c r="A12">
        <v>6.42</v>
      </c>
      <c r="C12" s="1" t="s">
        <v>29</v>
      </c>
      <c r="D12" s="3" t="str">
        <f>IF(OR(D9&lt;-D10,D9&gt;D10),"Rifiutare ipotesi nulla","Non rifiutare ipotesi nulla")</f>
        <v>Rifiutare ipotesi nulla</v>
      </c>
    </row>
    <row r="13" spans="1:4" x14ac:dyDescent="0.25">
      <c r="A13">
        <v>7.84</v>
      </c>
      <c r="C13" s="15" t="s">
        <v>30</v>
      </c>
      <c r="D13" s="6">
        <f>IF(D9&gt;0,2*(1-_xlfn.NORM.S.DIST(D9,TRUE)),2*_xlfn.NORM.S.DIST(D9,TRUE))</f>
        <v>0</v>
      </c>
    </row>
    <row r="14" spans="1:4" x14ac:dyDescent="0.25">
      <c r="A14">
        <v>7.11</v>
      </c>
    </row>
    <row r="15" spans="1:4" x14ac:dyDescent="0.25">
      <c r="A15">
        <v>9.4</v>
      </c>
    </row>
    <row r="16" spans="1:4" x14ac:dyDescent="0.25">
      <c r="A16">
        <v>5.79</v>
      </c>
    </row>
    <row r="17" spans="1:1" x14ac:dyDescent="0.25">
      <c r="A17">
        <v>8.0299999999999994</v>
      </c>
    </row>
    <row r="18" spans="1:1" x14ac:dyDescent="0.25">
      <c r="A18">
        <v>6.52</v>
      </c>
    </row>
    <row r="19" spans="1:1" x14ac:dyDescent="0.25">
      <c r="A19">
        <v>6.04</v>
      </c>
    </row>
    <row r="20" spans="1:1" x14ac:dyDescent="0.25">
      <c r="A20">
        <v>6.71</v>
      </c>
    </row>
    <row r="21" spans="1:1" x14ac:dyDescent="0.25">
      <c r="A21">
        <v>8.41</v>
      </c>
    </row>
    <row r="22" spans="1:1" x14ac:dyDescent="0.25">
      <c r="A22">
        <v>6.33</v>
      </c>
    </row>
    <row r="23" spans="1:1" x14ac:dyDescent="0.25">
      <c r="A23">
        <v>8.19</v>
      </c>
    </row>
    <row r="24" spans="1:1" x14ac:dyDescent="0.25">
      <c r="A24">
        <v>7.65</v>
      </c>
    </row>
    <row r="25" spans="1:1" x14ac:dyDescent="0.25">
      <c r="A25">
        <v>6.93</v>
      </c>
    </row>
    <row r="26" spans="1:1" x14ac:dyDescent="0.25">
      <c r="A26">
        <v>6.3</v>
      </c>
    </row>
    <row r="27" spans="1:1" x14ac:dyDescent="0.25">
      <c r="A27">
        <v>6.62</v>
      </c>
    </row>
    <row r="28" spans="1:1" x14ac:dyDescent="0.25">
      <c r="A28">
        <v>6.62</v>
      </c>
    </row>
    <row r="29" spans="1:1" x14ac:dyDescent="0.25">
      <c r="A29">
        <v>7.77</v>
      </c>
    </row>
    <row r="30" spans="1:1" x14ac:dyDescent="0.25">
      <c r="A30">
        <v>5.58</v>
      </c>
    </row>
    <row r="31" spans="1:1" x14ac:dyDescent="0.25">
      <c r="A31">
        <v>8.11</v>
      </c>
    </row>
    <row r="32" spans="1:1" x14ac:dyDescent="0.25">
      <c r="A32">
        <v>7.38</v>
      </c>
    </row>
    <row r="33" spans="1:1" x14ac:dyDescent="0.25">
      <c r="A33">
        <v>7.75</v>
      </c>
    </row>
    <row r="34" spans="1:1" x14ac:dyDescent="0.25">
      <c r="A34">
        <v>6.82</v>
      </c>
    </row>
    <row r="35" spans="1:1" x14ac:dyDescent="0.25">
      <c r="A35">
        <v>5.8</v>
      </c>
    </row>
    <row r="36" spans="1:1" x14ac:dyDescent="0.25">
      <c r="A36">
        <v>6.87</v>
      </c>
    </row>
    <row r="37" spans="1:1" x14ac:dyDescent="0.25">
      <c r="A37">
        <v>8.18</v>
      </c>
    </row>
    <row r="38" spans="1:1" x14ac:dyDescent="0.25">
      <c r="A38">
        <v>7.2</v>
      </c>
    </row>
    <row r="39" spans="1:1" x14ac:dyDescent="0.25">
      <c r="A39">
        <v>6.37</v>
      </c>
    </row>
    <row r="40" spans="1:1" x14ac:dyDescent="0.25">
      <c r="A40">
        <v>6.18</v>
      </c>
    </row>
    <row r="41" spans="1:1" x14ac:dyDescent="0.25">
      <c r="A41">
        <v>7.65</v>
      </c>
    </row>
    <row r="42" spans="1:1" x14ac:dyDescent="0.25">
      <c r="A42">
        <v>8.0399999999999991</v>
      </c>
    </row>
    <row r="43" spans="1:1" x14ac:dyDescent="0.25">
      <c r="A43">
        <v>6.54</v>
      </c>
    </row>
    <row r="44" spans="1:1" x14ac:dyDescent="0.25">
      <c r="A44">
        <v>8.07</v>
      </c>
    </row>
    <row r="45" spans="1:1" x14ac:dyDescent="0.25">
      <c r="A45">
        <v>5.88</v>
      </c>
    </row>
    <row r="46" spans="1:1" x14ac:dyDescent="0.25">
      <c r="A46">
        <v>7.6</v>
      </c>
    </row>
    <row r="47" spans="1:1" x14ac:dyDescent="0.25">
      <c r="A47">
        <v>8.0299999999999994</v>
      </c>
    </row>
    <row r="48" spans="1:1" x14ac:dyDescent="0.25">
      <c r="A48">
        <v>7.93</v>
      </c>
    </row>
    <row r="49" spans="1:1" x14ac:dyDescent="0.25">
      <c r="A49">
        <v>6.99</v>
      </c>
    </row>
    <row r="50" spans="1:1" x14ac:dyDescent="0.25">
      <c r="A50">
        <v>6.83</v>
      </c>
    </row>
    <row r="51" spans="1:1" x14ac:dyDescent="0.25">
      <c r="A51">
        <v>7.76</v>
      </c>
    </row>
    <row r="52" spans="1:1" x14ac:dyDescent="0.25">
      <c r="A52">
        <v>6.83</v>
      </c>
    </row>
    <row r="53" spans="1:1" x14ac:dyDescent="0.25">
      <c r="A53">
        <v>6.24</v>
      </c>
    </row>
    <row r="54" spans="1:1" x14ac:dyDescent="0.25">
      <c r="A54">
        <v>8.85</v>
      </c>
    </row>
    <row r="55" spans="1:1" x14ac:dyDescent="0.25">
      <c r="A55">
        <v>6.99</v>
      </c>
    </row>
    <row r="56" spans="1:1" x14ac:dyDescent="0.25">
      <c r="A56">
        <v>6.66</v>
      </c>
    </row>
    <row r="57" spans="1:1" x14ac:dyDescent="0.25">
      <c r="A57">
        <v>6.83</v>
      </c>
    </row>
    <row r="58" spans="1:1" x14ac:dyDescent="0.25">
      <c r="A58">
        <v>5.82</v>
      </c>
    </row>
    <row r="59" spans="1:1" x14ac:dyDescent="0.25">
      <c r="A59">
        <v>6.74</v>
      </c>
    </row>
    <row r="60" spans="1:1" x14ac:dyDescent="0.25">
      <c r="A60">
        <v>7.42</v>
      </c>
    </row>
    <row r="61" spans="1:1" x14ac:dyDescent="0.25">
      <c r="A61">
        <v>6.51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RowHeight="15" x14ac:dyDescent="0.25"/>
  <cols>
    <col min="1" max="1" width="15" bestFit="1" customWidth="1"/>
    <col min="3" max="3" width="34.28515625" bestFit="1" customWidth="1"/>
    <col min="4" max="4" width="20.42578125" bestFit="1" customWidth="1"/>
  </cols>
  <sheetData>
    <row r="1" spans="1:4" x14ac:dyDescent="0.25">
      <c r="A1" t="s">
        <v>26</v>
      </c>
      <c r="C1" s="2" t="s">
        <v>32</v>
      </c>
    </row>
    <row r="2" spans="1:4" x14ac:dyDescent="0.25">
      <c r="A2">
        <v>535</v>
      </c>
      <c r="C2" s="1" t="s">
        <v>12</v>
      </c>
      <c r="D2" s="16">
        <f>_xlfn.STDEV.S(A2:A41)</f>
        <v>140.99804508555684</v>
      </c>
    </row>
    <row r="3" spans="1:4" x14ac:dyDescent="0.25">
      <c r="A3">
        <v>550</v>
      </c>
      <c r="C3" s="2" t="s">
        <v>28</v>
      </c>
      <c r="D3">
        <v>0.05</v>
      </c>
    </row>
    <row r="4" spans="1:4" x14ac:dyDescent="0.25">
      <c r="A4">
        <v>440</v>
      </c>
      <c r="C4" s="2" t="s">
        <v>27</v>
      </c>
      <c r="D4">
        <v>645</v>
      </c>
    </row>
    <row r="5" spans="1:4" x14ac:dyDescent="0.25">
      <c r="A5">
        <v>665</v>
      </c>
      <c r="C5" s="1" t="s">
        <v>2</v>
      </c>
      <c r="D5" s="6">
        <f>COUNT(A2:A41)</f>
        <v>40</v>
      </c>
    </row>
    <row r="6" spans="1:4" x14ac:dyDescent="0.25">
      <c r="A6">
        <v>580</v>
      </c>
      <c r="C6" s="1" t="s">
        <v>1</v>
      </c>
      <c r="D6" s="5">
        <f>AVERAGE(A2:A41)</f>
        <v>586.25</v>
      </c>
    </row>
    <row r="7" spans="1:4" x14ac:dyDescent="0.25">
      <c r="A7">
        <v>460</v>
      </c>
    </row>
    <row r="8" spans="1:4" x14ac:dyDescent="0.25">
      <c r="A8">
        <v>575</v>
      </c>
      <c r="C8" s="1" t="s">
        <v>5</v>
      </c>
      <c r="D8" s="4">
        <f>D2/SQRT(D5)</f>
        <v>22.293748405073515</v>
      </c>
    </row>
    <row r="9" spans="1:4" x14ac:dyDescent="0.25">
      <c r="A9">
        <v>775</v>
      </c>
      <c r="C9" s="1" t="s">
        <v>37</v>
      </c>
      <c r="D9" s="16">
        <f>(D6-D4)/D8</f>
        <v>-2.6352679205184684</v>
      </c>
    </row>
    <row r="10" spans="1:4" x14ac:dyDescent="0.25">
      <c r="A10">
        <v>810</v>
      </c>
      <c r="C10" s="1" t="s">
        <v>4</v>
      </c>
      <c r="D10" s="4">
        <f>_xlfn.T.INV(D3,D5-1)</f>
        <v>-1.6848751217112248</v>
      </c>
    </row>
    <row r="11" spans="1:4" x14ac:dyDescent="0.25">
      <c r="A11">
        <v>875</v>
      </c>
    </row>
    <row r="12" spans="1:4" x14ac:dyDescent="0.25">
      <c r="A12">
        <v>680</v>
      </c>
      <c r="C12" s="1" t="s">
        <v>29</v>
      </c>
      <c r="D12" s="12" t="str">
        <f>IF(D9&lt;D10,"Rifiutare ipotesi nulla","Non rifiutare ipotesi nulla")</f>
        <v>Rifiutare ipotesi nulla</v>
      </c>
    </row>
    <row r="13" spans="1:4" x14ac:dyDescent="0.25">
      <c r="A13">
        <v>825</v>
      </c>
      <c r="C13" s="15" t="s">
        <v>30</v>
      </c>
      <c r="D13" s="16">
        <f>_xlfn.T.DIST(D9,D5-1,TRUE)</f>
        <v>6.0000442799824534E-3</v>
      </c>
    </row>
    <row r="14" spans="1:4" x14ac:dyDescent="0.25">
      <c r="A14">
        <v>260</v>
      </c>
      <c r="C14" s="13"/>
      <c r="D14" s="14"/>
    </row>
    <row r="15" spans="1:4" x14ac:dyDescent="0.25">
      <c r="A15">
        <v>580</v>
      </c>
      <c r="C15" s="13"/>
      <c r="D15" s="14"/>
    </row>
    <row r="16" spans="1:4" x14ac:dyDescent="0.25">
      <c r="A16">
        <v>535</v>
      </c>
    </row>
    <row r="17" spans="1:1" x14ac:dyDescent="0.25">
      <c r="A17">
        <v>550</v>
      </c>
    </row>
    <row r="18" spans="1:1" x14ac:dyDescent="0.25">
      <c r="A18">
        <v>575</v>
      </c>
    </row>
    <row r="19" spans="1:1" x14ac:dyDescent="0.25">
      <c r="A19">
        <v>560</v>
      </c>
    </row>
    <row r="20" spans="1:1" x14ac:dyDescent="0.25">
      <c r="A20">
        <v>915</v>
      </c>
    </row>
    <row r="21" spans="1:1" x14ac:dyDescent="0.25">
      <c r="A21">
        <v>475</v>
      </c>
    </row>
    <row r="22" spans="1:1" x14ac:dyDescent="0.25">
      <c r="A22">
        <v>515</v>
      </c>
    </row>
    <row r="23" spans="1:1" x14ac:dyDescent="0.25">
      <c r="A23">
        <v>700</v>
      </c>
    </row>
    <row r="24" spans="1:1" x14ac:dyDescent="0.25">
      <c r="A24">
        <v>505</v>
      </c>
    </row>
    <row r="25" spans="1:1" x14ac:dyDescent="0.25">
      <c r="A25">
        <v>540</v>
      </c>
    </row>
    <row r="26" spans="1:1" x14ac:dyDescent="0.25">
      <c r="A26">
        <v>680</v>
      </c>
    </row>
    <row r="27" spans="1:1" x14ac:dyDescent="0.25">
      <c r="A27">
        <v>505</v>
      </c>
    </row>
    <row r="28" spans="1:1" x14ac:dyDescent="0.25">
      <c r="A28">
        <v>490</v>
      </c>
    </row>
    <row r="29" spans="1:1" x14ac:dyDescent="0.25">
      <c r="A29">
        <v>680</v>
      </c>
    </row>
    <row r="30" spans="1:1" x14ac:dyDescent="0.25">
      <c r="A30">
        <v>450</v>
      </c>
    </row>
    <row r="31" spans="1:1" x14ac:dyDescent="0.25">
      <c r="A31">
        <v>450</v>
      </c>
    </row>
    <row r="32" spans="1:1" x14ac:dyDescent="0.25">
      <c r="A32">
        <v>585</v>
      </c>
    </row>
    <row r="33" spans="1:1" x14ac:dyDescent="0.25">
      <c r="A33">
        <v>790</v>
      </c>
    </row>
    <row r="34" spans="1:1" x14ac:dyDescent="0.25">
      <c r="A34">
        <v>450</v>
      </c>
    </row>
    <row r="35" spans="1:1" x14ac:dyDescent="0.25">
      <c r="A35">
        <v>570</v>
      </c>
    </row>
    <row r="36" spans="1:1" x14ac:dyDescent="0.25">
      <c r="A36">
        <v>710</v>
      </c>
    </row>
    <row r="37" spans="1:1" x14ac:dyDescent="0.25">
      <c r="A37">
        <v>430</v>
      </c>
    </row>
    <row r="38" spans="1:1" x14ac:dyDescent="0.25">
      <c r="A38">
        <v>435</v>
      </c>
    </row>
    <row r="39" spans="1:1" x14ac:dyDescent="0.25">
      <c r="A39">
        <v>745</v>
      </c>
    </row>
    <row r="40" spans="1:1" x14ac:dyDescent="0.25">
      <c r="A40">
        <v>480</v>
      </c>
    </row>
    <row r="41" spans="1:1" x14ac:dyDescent="0.25">
      <c r="A41">
        <v>520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" x14ac:dyDescent="0.25"/>
  <cols>
    <col min="1" max="1" width="16.140625" bestFit="1" customWidth="1"/>
    <col min="3" max="3" width="34.28515625" bestFit="1" customWidth="1"/>
    <col min="4" max="4" width="20.42578125" bestFit="1" customWidth="1"/>
  </cols>
  <sheetData>
    <row r="1" spans="1:4" x14ac:dyDescent="0.25">
      <c r="A1" t="s">
        <v>33</v>
      </c>
      <c r="C1" s="2" t="s">
        <v>34</v>
      </c>
    </row>
    <row r="2" spans="1:4" x14ac:dyDescent="0.25">
      <c r="A2">
        <v>586</v>
      </c>
      <c r="C2" s="1" t="s">
        <v>12</v>
      </c>
      <c r="D2" s="16">
        <f>_xlfn.STDEV.S(A2:A36)</f>
        <v>72.238575323063245</v>
      </c>
    </row>
    <row r="3" spans="1:4" x14ac:dyDescent="0.25">
      <c r="A3">
        <v>513</v>
      </c>
      <c r="C3" s="2" t="s">
        <v>28</v>
      </c>
      <c r="D3">
        <v>0.01</v>
      </c>
    </row>
    <row r="4" spans="1:4" x14ac:dyDescent="0.25">
      <c r="A4">
        <v>566</v>
      </c>
      <c r="C4" s="2" t="s">
        <v>27</v>
      </c>
      <c r="D4">
        <v>500</v>
      </c>
    </row>
    <row r="5" spans="1:4" x14ac:dyDescent="0.25">
      <c r="A5">
        <v>487</v>
      </c>
      <c r="C5" s="1" t="s">
        <v>2</v>
      </c>
      <c r="D5" s="12">
        <f>COUNT(A2:A36)</f>
        <v>35</v>
      </c>
    </row>
    <row r="6" spans="1:4" x14ac:dyDescent="0.25">
      <c r="A6">
        <v>514</v>
      </c>
      <c r="C6" s="1" t="s">
        <v>1</v>
      </c>
      <c r="D6" s="12">
        <f>AVERAGE(A2:A36)</f>
        <v>530</v>
      </c>
    </row>
    <row r="7" spans="1:4" x14ac:dyDescent="0.25">
      <c r="A7">
        <v>486</v>
      </c>
    </row>
    <row r="8" spans="1:4" x14ac:dyDescent="0.25">
      <c r="A8">
        <v>591</v>
      </c>
      <c r="C8" s="1" t="s">
        <v>5</v>
      </c>
      <c r="D8" s="16">
        <f>D2/SQRT(D5)</f>
        <v>12.210547857962665</v>
      </c>
    </row>
    <row r="9" spans="1:4" x14ac:dyDescent="0.25">
      <c r="A9">
        <v>451</v>
      </c>
      <c r="C9" s="1" t="s">
        <v>37</v>
      </c>
      <c r="D9" s="16">
        <f>(D6-D4)/D8</f>
        <v>2.4568922172019163</v>
      </c>
    </row>
    <row r="10" spans="1:4" x14ac:dyDescent="0.25">
      <c r="A10">
        <v>473</v>
      </c>
      <c r="C10" s="1" t="s">
        <v>4</v>
      </c>
      <c r="D10" s="16">
        <f>_xlfn.T.INV(1-D3,D5-1)</f>
        <v>2.4411496279064822</v>
      </c>
    </row>
    <row r="11" spans="1:4" x14ac:dyDescent="0.25">
      <c r="A11">
        <v>466</v>
      </c>
    </row>
    <row r="12" spans="1:4" x14ac:dyDescent="0.25">
      <c r="A12">
        <v>555</v>
      </c>
      <c r="C12" s="1" t="s">
        <v>29</v>
      </c>
      <c r="D12" s="12" t="str">
        <f>IF(D9&gt;D10,"Rifiutare ipotesi nulla","Non rifiutare ipotesi nulla")</f>
        <v>Rifiutare ipotesi nulla</v>
      </c>
    </row>
    <row r="13" spans="1:4" x14ac:dyDescent="0.25">
      <c r="A13">
        <v>561</v>
      </c>
      <c r="C13" s="15" t="s">
        <v>30</v>
      </c>
      <c r="D13" s="18">
        <f>_xlfn.T.DIST.RT(D9,D5-1)</f>
        <v>9.6368560964241526E-3</v>
      </c>
    </row>
    <row r="14" spans="1:4" x14ac:dyDescent="0.25">
      <c r="A14">
        <v>515</v>
      </c>
    </row>
    <row r="15" spans="1:4" x14ac:dyDescent="0.25">
      <c r="A15">
        <v>440</v>
      </c>
    </row>
    <row r="16" spans="1:4" x14ac:dyDescent="0.25">
      <c r="A16">
        <v>631</v>
      </c>
    </row>
    <row r="17" spans="1:1" x14ac:dyDescent="0.25">
      <c r="A17">
        <v>417</v>
      </c>
    </row>
    <row r="18" spans="1:1" x14ac:dyDescent="0.25">
      <c r="A18">
        <v>502</v>
      </c>
    </row>
    <row r="19" spans="1:1" x14ac:dyDescent="0.25">
      <c r="A19">
        <v>545</v>
      </c>
    </row>
    <row r="20" spans="1:1" x14ac:dyDescent="0.25">
      <c r="A20">
        <v>406</v>
      </c>
    </row>
    <row r="21" spans="1:1" x14ac:dyDescent="0.25">
      <c r="A21">
        <v>547</v>
      </c>
    </row>
    <row r="22" spans="1:1" x14ac:dyDescent="0.25">
      <c r="A22">
        <v>620</v>
      </c>
    </row>
    <row r="23" spans="1:1" x14ac:dyDescent="0.25">
      <c r="A23">
        <v>536</v>
      </c>
    </row>
    <row r="24" spans="1:1" x14ac:dyDescent="0.25">
      <c r="A24">
        <v>629</v>
      </c>
    </row>
    <row r="25" spans="1:1" x14ac:dyDescent="0.25">
      <c r="A25">
        <v>588</v>
      </c>
    </row>
    <row r="26" spans="1:1" x14ac:dyDescent="0.25">
      <c r="A26">
        <v>575</v>
      </c>
    </row>
    <row r="27" spans="1:1" x14ac:dyDescent="0.25">
      <c r="A27">
        <v>361</v>
      </c>
    </row>
    <row r="28" spans="1:1" x14ac:dyDescent="0.25">
      <c r="A28">
        <v>651</v>
      </c>
    </row>
    <row r="29" spans="1:1" x14ac:dyDescent="0.25">
      <c r="A29">
        <v>564</v>
      </c>
    </row>
    <row r="30" spans="1:1" x14ac:dyDescent="0.25">
      <c r="A30">
        <v>619</v>
      </c>
    </row>
    <row r="31" spans="1:1" x14ac:dyDescent="0.25">
      <c r="A31">
        <v>503</v>
      </c>
    </row>
    <row r="32" spans="1:1" x14ac:dyDescent="0.25">
      <c r="A32">
        <v>532</v>
      </c>
    </row>
    <row r="33" spans="1:1" x14ac:dyDescent="0.25">
      <c r="A33">
        <v>558</v>
      </c>
    </row>
    <row r="34" spans="1:1" x14ac:dyDescent="0.25">
      <c r="A34">
        <v>464</v>
      </c>
    </row>
    <row r="35" spans="1:1" x14ac:dyDescent="0.25">
      <c r="A35">
        <v>450</v>
      </c>
    </row>
    <row r="36" spans="1:1" x14ac:dyDescent="0.25">
      <c r="A36">
        <v>648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/>
  </sheetViews>
  <sheetFormatPr defaultRowHeight="15" x14ac:dyDescent="0.25"/>
  <cols>
    <col min="1" max="1" width="16.85546875" bestFit="1" customWidth="1"/>
    <col min="3" max="3" width="34.28515625" bestFit="1" customWidth="1"/>
    <col min="4" max="4" width="20.42578125" bestFit="1" customWidth="1"/>
  </cols>
  <sheetData>
    <row r="1" spans="1:4" x14ac:dyDescent="0.25">
      <c r="A1" t="s">
        <v>35</v>
      </c>
      <c r="C1" s="2" t="s">
        <v>36</v>
      </c>
    </row>
    <row r="2" spans="1:4" x14ac:dyDescent="0.25">
      <c r="A2">
        <v>7.66</v>
      </c>
      <c r="C2" s="1" t="s">
        <v>12</v>
      </c>
      <c r="D2" s="16">
        <f>_xlfn.STDEV.S(A2:A61)</f>
        <v>0.80834550634433289</v>
      </c>
    </row>
    <row r="3" spans="1:4" x14ac:dyDescent="0.25">
      <c r="A3">
        <v>6.82</v>
      </c>
      <c r="C3" s="2" t="s">
        <v>28</v>
      </c>
      <c r="D3">
        <v>0.05</v>
      </c>
    </row>
    <row r="4" spans="1:4" x14ac:dyDescent="0.25">
      <c r="A4">
        <v>7.44</v>
      </c>
      <c r="C4" s="2" t="s">
        <v>27</v>
      </c>
      <c r="D4">
        <v>6</v>
      </c>
    </row>
    <row r="5" spans="1:4" x14ac:dyDescent="0.25">
      <c r="A5">
        <v>6.19</v>
      </c>
      <c r="C5" s="1" t="s">
        <v>2</v>
      </c>
      <c r="D5" s="3">
        <f>COUNT(A2:A61)</f>
        <v>60</v>
      </c>
    </row>
    <row r="6" spans="1:4" x14ac:dyDescent="0.25">
      <c r="A6">
        <v>7.4</v>
      </c>
      <c r="C6" s="1" t="s">
        <v>1</v>
      </c>
      <c r="D6" s="4">
        <f>AVERAGE(A2:A61)</f>
        <v>7.1075000000000026</v>
      </c>
    </row>
    <row r="7" spans="1:4" x14ac:dyDescent="0.25">
      <c r="A7">
        <v>7.17</v>
      </c>
    </row>
    <row r="8" spans="1:4" x14ac:dyDescent="0.25">
      <c r="A8">
        <v>6.84</v>
      </c>
      <c r="C8" s="1" t="s">
        <v>5</v>
      </c>
      <c r="D8" s="4">
        <f>D2/SQRT(D5)</f>
        <v>0.10435695613510677</v>
      </c>
    </row>
    <row r="9" spans="1:4" x14ac:dyDescent="0.25">
      <c r="A9">
        <v>7.23</v>
      </c>
      <c r="C9" s="1" t="s">
        <v>37</v>
      </c>
      <c r="D9" s="4">
        <f>(D6-D4)/D8</f>
        <v>10.612613102342374</v>
      </c>
    </row>
    <row r="10" spans="1:4" x14ac:dyDescent="0.25">
      <c r="A10">
        <v>6.92</v>
      </c>
      <c r="C10" s="1" t="s">
        <v>4</v>
      </c>
      <c r="D10" s="4">
        <f>_xlfn.T.INV.2T(D3,D5-1)</f>
        <v>2.0009953780882688</v>
      </c>
    </row>
    <row r="11" spans="1:4" x14ac:dyDescent="0.25">
      <c r="A11">
        <v>7.65</v>
      </c>
      <c r="D11" s="17"/>
    </row>
    <row r="12" spans="1:4" x14ac:dyDescent="0.25">
      <c r="A12">
        <v>6.42</v>
      </c>
      <c r="C12" s="1" t="s">
        <v>29</v>
      </c>
      <c r="D12" s="3" t="str">
        <f>IF(OR(D9&lt;-D10,D9&gt;D10),"Rifiutare ipotesi nulla","Non rifiutare ipotesi nulla")</f>
        <v>Rifiutare ipotesi nulla</v>
      </c>
    </row>
    <row r="13" spans="1:4" x14ac:dyDescent="0.25">
      <c r="A13">
        <v>7.84</v>
      </c>
      <c r="C13" s="15" t="s">
        <v>30</v>
      </c>
      <c r="D13" s="6">
        <f>_xlfn.T.DIST.2T(ABS(D9),D5-1)</f>
        <v>2.64427657611191E-15</v>
      </c>
    </row>
    <row r="14" spans="1:4" x14ac:dyDescent="0.25">
      <c r="A14">
        <v>7.11</v>
      </c>
    </row>
    <row r="15" spans="1:4" x14ac:dyDescent="0.25">
      <c r="A15">
        <v>9.4</v>
      </c>
    </row>
    <row r="16" spans="1:4" x14ac:dyDescent="0.25">
      <c r="A16">
        <v>5.79</v>
      </c>
    </row>
    <row r="17" spans="1:1" x14ac:dyDescent="0.25">
      <c r="A17">
        <v>8.0299999999999994</v>
      </c>
    </row>
    <row r="18" spans="1:1" x14ac:dyDescent="0.25">
      <c r="A18">
        <v>6.52</v>
      </c>
    </row>
    <row r="19" spans="1:1" x14ac:dyDescent="0.25">
      <c r="A19">
        <v>6.04</v>
      </c>
    </row>
    <row r="20" spans="1:1" ht="15" customHeight="1" x14ac:dyDescent="0.25">
      <c r="A20">
        <v>6.71</v>
      </c>
    </row>
    <row r="21" spans="1:1" ht="15" customHeight="1" x14ac:dyDescent="0.25">
      <c r="A21">
        <v>8.41</v>
      </c>
    </row>
    <row r="22" spans="1:1" ht="15" customHeight="1" x14ac:dyDescent="0.25">
      <c r="A22">
        <v>6.33</v>
      </c>
    </row>
    <row r="23" spans="1:1" ht="15" customHeight="1" x14ac:dyDescent="0.25">
      <c r="A23">
        <v>8.19</v>
      </c>
    </row>
    <row r="24" spans="1:1" ht="15" customHeight="1" x14ac:dyDescent="0.25">
      <c r="A24">
        <v>7.65</v>
      </c>
    </row>
    <row r="25" spans="1:1" ht="15" customHeight="1" x14ac:dyDescent="0.25">
      <c r="A25">
        <v>6.93</v>
      </c>
    </row>
    <row r="26" spans="1:1" ht="15" customHeight="1" x14ac:dyDescent="0.25">
      <c r="A26">
        <v>6.3</v>
      </c>
    </row>
    <row r="27" spans="1:1" ht="15" customHeight="1" x14ac:dyDescent="0.25">
      <c r="A27">
        <v>6.62</v>
      </c>
    </row>
    <row r="28" spans="1:1" ht="15" customHeight="1" x14ac:dyDescent="0.25">
      <c r="A28">
        <v>6.62</v>
      </c>
    </row>
    <row r="29" spans="1:1" ht="15" customHeight="1" x14ac:dyDescent="0.25">
      <c r="A29">
        <v>7.77</v>
      </c>
    </row>
    <row r="30" spans="1:1" ht="15" customHeight="1" x14ac:dyDescent="0.25">
      <c r="A30">
        <v>5.58</v>
      </c>
    </row>
    <row r="31" spans="1:1" ht="15" customHeight="1" x14ac:dyDescent="0.25">
      <c r="A31">
        <v>8.11</v>
      </c>
    </row>
    <row r="32" spans="1:1" ht="15" customHeight="1" x14ac:dyDescent="0.25">
      <c r="A32">
        <v>7.38</v>
      </c>
    </row>
    <row r="33" spans="1:1" ht="15" customHeight="1" x14ac:dyDescent="0.25">
      <c r="A33">
        <v>7.75</v>
      </c>
    </row>
    <row r="34" spans="1:1" ht="15" customHeight="1" x14ac:dyDescent="0.25">
      <c r="A34">
        <v>6.82</v>
      </c>
    </row>
    <row r="35" spans="1:1" ht="15" customHeight="1" x14ac:dyDescent="0.25">
      <c r="A35">
        <v>5.8</v>
      </c>
    </row>
    <row r="36" spans="1:1" ht="15" customHeight="1" x14ac:dyDescent="0.25">
      <c r="A36">
        <v>6.87</v>
      </c>
    </row>
    <row r="37" spans="1:1" ht="15" customHeight="1" x14ac:dyDescent="0.25">
      <c r="A37">
        <v>8.18</v>
      </c>
    </row>
    <row r="38" spans="1:1" ht="15" customHeight="1" x14ac:dyDescent="0.25">
      <c r="A38">
        <v>7.2</v>
      </c>
    </row>
    <row r="39" spans="1:1" ht="15" customHeight="1" x14ac:dyDescent="0.25">
      <c r="A39">
        <v>6.37</v>
      </c>
    </row>
    <row r="40" spans="1:1" ht="15" customHeight="1" x14ac:dyDescent="0.25">
      <c r="A40">
        <v>6.18</v>
      </c>
    </row>
    <row r="41" spans="1:1" ht="15" customHeight="1" x14ac:dyDescent="0.25">
      <c r="A41">
        <v>7.65</v>
      </c>
    </row>
    <row r="42" spans="1:1" ht="15" customHeight="1" x14ac:dyDescent="0.25">
      <c r="A42">
        <v>8.0399999999999991</v>
      </c>
    </row>
    <row r="43" spans="1:1" ht="15" customHeight="1" x14ac:dyDescent="0.25">
      <c r="A43">
        <v>6.54</v>
      </c>
    </row>
    <row r="44" spans="1:1" ht="15" customHeight="1" x14ac:dyDescent="0.25">
      <c r="A44">
        <v>8.07</v>
      </c>
    </row>
    <row r="45" spans="1:1" ht="15" customHeight="1" x14ac:dyDescent="0.25">
      <c r="A45">
        <v>5.88</v>
      </c>
    </row>
    <row r="46" spans="1:1" ht="15" customHeight="1" x14ac:dyDescent="0.25">
      <c r="A46">
        <v>7.6</v>
      </c>
    </row>
    <row r="47" spans="1:1" ht="15" customHeight="1" x14ac:dyDescent="0.25">
      <c r="A47">
        <v>8.0299999999999994</v>
      </c>
    </row>
    <row r="48" spans="1:1" ht="15" customHeight="1" x14ac:dyDescent="0.25">
      <c r="A48">
        <v>7.93</v>
      </c>
    </row>
    <row r="49" spans="1:1" ht="15" customHeight="1" x14ac:dyDescent="0.25">
      <c r="A49">
        <v>6.99</v>
      </c>
    </row>
    <row r="50" spans="1:1" ht="15" customHeight="1" x14ac:dyDescent="0.25">
      <c r="A50">
        <v>6.83</v>
      </c>
    </row>
    <row r="51" spans="1:1" ht="15" customHeight="1" x14ac:dyDescent="0.25">
      <c r="A51">
        <v>7.76</v>
      </c>
    </row>
    <row r="52" spans="1:1" ht="15" customHeight="1" x14ac:dyDescent="0.25">
      <c r="A52">
        <v>6.83</v>
      </c>
    </row>
    <row r="53" spans="1:1" ht="15" customHeight="1" x14ac:dyDescent="0.25">
      <c r="A53">
        <v>6.24</v>
      </c>
    </row>
    <row r="54" spans="1:1" ht="15" customHeight="1" x14ac:dyDescent="0.25">
      <c r="A54">
        <v>8.85</v>
      </c>
    </row>
    <row r="55" spans="1:1" ht="15" customHeight="1" x14ac:dyDescent="0.25">
      <c r="A55">
        <v>6.99</v>
      </c>
    </row>
    <row r="56" spans="1:1" ht="15" customHeight="1" x14ac:dyDescent="0.25">
      <c r="A56">
        <v>6.66</v>
      </c>
    </row>
    <row r="57" spans="1:1" ht="15" customHeight="1" x14ac:dyDescent="0.25">
      <c r="A57">
        <v>6.83</v>
      </c>
    </row>
    <row r="58" spans="1:1" ht="15" customHeight="1" x14ac:dyDescent="0.25">
      <c r="A58">
        <v>5.82</v>
      </c>
    </row>
    <row r="59" spans="1:1" ht="15" customHeight="1" x14ac:dyDescent="0.25">
      <c r="A59">
        <v>6.74</v>
      </c>
    </row>
    <row r="60" spans="1:1" x14ac:dyDescent="0.25">
      <c r="A60">
        <v>7.42</v>
      </c>
    </row>
    <row r="61" spans="1:1" x14ac:dyDescent="0.25">
      <c r="A61">
        <v>6.51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Foglio1</vt:lpstr>
      <vt:lpstr>Foglio2</vt:lpstr>
      <vt:lpstr>Foglio3</vt:lpstr>
      <vt:lpstr>Foglio4</vt:lpstr>
      <vt:lpstr>Foglio5</vt:lpstr>
      <vt:lpstr>Foglio6</vt:lpstr>
      <vt:lpstr>Foglio7</vt:lpstr>
      <vt:lpstr>Foglio8</vt:lpstr>
      <vt:lpstr>Foglio9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2012-12-14T14:48:46Z</dcterms:created>
  <dcterms:modified xsi:type="dcterms:W3CDTF">2013-02-24T14:46:31Z</dcterms:modified>
</cp:coreProperties>
</file>