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/>
  </bookViews>
  <sheets>
    <sheet name="Foglio1" sheetId="1" r:id="rId1"/>
    <sheet name="Foglio2" sheetId="2" r:id="rId2"/>
    <sheet name="Foglio3" sheetId="3" r:id="rId3"/>
    <sheet name="Foglio4" sheetId="4" r:id="rId4"/>
  </sheets>
  <calcPr calcId="145621"/>
</workbook>
</file>

<file path=xl/calcChain.xml><?xml version="1.0" encoding="utf-8"?>
<calcChain xmlns="http://schemas.openxmlformats.org/spreadsheetml/2006/main">
  <c r="B2" i="4" l="1"/>
  <c r="B3" i="4"/>
  <c r="B4" i="4"/>
  <c r="B3" i="3" l="1"/>
  <c r="B2" i="3"/>
  <c r="B1" i="3"/>
  <c r="D4" i="2" l="1"/>
  <c r="D5" i="2"/>
  <c r="D6" i="2"/>
  <c r="D7" i="2"/>
  <c r="D10" i="1" l="1"/>
  <c r="D9" i="1"/>
  <c r="D8" i="1"/>
  <c r="D7" i="1"/>
  <c r="D6" i="1"/>
  <c r="D5" i="1"/>
  <c r="C10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<sst xmlns="http://schemas.openxmlformats.org/spreadsheetml/2006/main" count="18" uniqueCount="18">
  <si>
    <t>Numero di prove (n)</t>
  </si>
  <si>
    <t>Probabilità di successo (p)</t>
  </si>
  <si>
    <t>Numero di successi (X=x)</t>
  </si>
  <si>
    <t>Probabilità(X=x)</t>
  </si>
  <si>
    <t>Probabilità(X&lt;=x)</t>
  </si>
  <si>
    <t>Media della variabile casuale X</t>
  </si>
  <si>
    <t>Dev. Standard della variabile casuale X</t>
  </si>
  <si>
    <t>Probabilità(800 &lt;= X &lt;= 1200)</t>
  </si>
  <si>
    <t>Probabilità(800 &lt;= X)</t>
  </si>
  <si>
    <t>Probabilità( X &lt;= 1200)</t>
  </si>
  <si>
    <t>x quando Probabilità(x &lt;= X) = 0.2</t>
  </si>
  <si>
    <t>Probabilità(-3 &lt;= Z &lt;= 3)</t>
  </si>
  <si>
    <t>Probabilità(-1 &lt;= Z &lt;= 1)</t>
  </si>
  <si>
    <t>z quando Probabilità(-z &lt;= Z &lt;= z) = 0.95</t>
  </si>
  <si>
    <t>Probabilità(-3 &lt;= T &lt;= 3)</t>
  </si>
  <si>
    <t>Probabilità(-1 &lt;= T &lt;= 1)</t>
  </si>
  <si>
    <t>t quando Probabilità(-t &lt;= T &lt;= t) = 0.95</t>
  </si>
  <si>
    <t>Gradi di libertà della distribuzione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</si>
</sst>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0" xfId="0" applyFont="1" applyFill="1"/>
    <xf numFmtId="164" fontId="0" fillId="2" borderId="0" xfId="0" quotePrefix="1" applyNumberFormat="1" applyFill="1"/>
    <xf numFmtId="0" fontId="0" fillId="2" borderId="0" xfId="0" quotePrefix="1" applyFill="1"/>
    <xf numFmtId="164" fontId="0" fillId="2" borderId="0" xfId="0" applyNumberFormat="1" applyFont="1" applyFill="1"/>
    <xf numFmtId="164" fontId="0" fillId="2" borderId="0" xfId="0" applyNumberFormat="1" applyFill="1"/>
    <xf numFmtId="0" fontId="1" fillId="0" borderId="0" xfId="0" applyFont="1" applyFill="1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/>
  </sheetViews>
  <sheetFormatPr defaultRowHeight="15" x14ac:dyDescent="0.25"/>
  <cols>
    <col min="1" max="1" width="24.42578125" bestFit="1" customWidth="1"/>
    <col min="2" max="2" width="23.42578125" bestFit="1" customWidth="1"/>
    <col min="3" max="3" width="15.42578125" bestFit="1" customWidth="1"/>
    <col min="4" max="4" width="16.42578125" bestFit="1" customWidth="1"/>
  </cols>
  <sheetData>
    <row r="1" spans="1:4" x14ac:dyDescent="0.25">
      <c r="A1" s="1" t="s">
        <v>0</v>
      </c>
      <c r="B1">
        <v>5</v>
      </c>
    </row>
    <row r="2" spans="1:4" x14ac:dyDescent="0.25">
      <c r="A2" s="1" t="s">
        <v>1</v>
      </c>
      <c r="B2">
        <v>0.3</v>
      </c>
    </row>
    <row r="4" spans="1:4" x14ac:dyDescent="0.25">
      <c r="B4" s="1" t="s">
        <v>2</v>
      </c>
      <c r="C4" s="2" t="s">
        <v>3</v>
      </c>
      <c r="D4" s="2" t="s">
        <v>4</v>
      </c>
    </row>
    <row r="5" spans="1:4" x14ac:dyDescent="0.25">
      <c r="B5">
        <v>0</v>
      </c>
      <c r="C5" s="3">
        <f t="shared" ref="C5:C10" si="0">_xlfn.BINOM.DIST(B5,$B$1,$B$2,FALSE)</f>
        <v>0.16806999999999997</v>
      </c>
      <c r="D5" s="3">
        <f t="shared" ref="D5:D10" si="1">_xlfn.BINOM.DIST(B5,$B$1,$B$2,TRUE)</f>
        <v>0.16806999999999997</v>
      </c>
    </row>
    <row r="6" spans="1:4" x14ac:dyDescent="0.25">
      <c r="B6">
        <v>1</v>
      </c>
      <c r="C6" s="3">
        <f t="shared" si="0"/>
        <v>0.36014999999999997</v>
      </c>
      <c r="D6" s="3">
        <f t="shared" si="1"/>
        <v>0.52822000000000013</v>
      </c>
    </row>
    <row r="7" spans="1:4" x14ac:dyDescent="0.25">
      <c r="B7">
        <v>2</v>
      </c>
      <c r="C7" s="3">
        <f t="shared" si="0"/>
        <v>0.30869999999999997</v>
      </c>
      <c r="D7" s="3">
        <f t="shared" si="1"/>
        <v>0.83692</v>
      </c>
    </row>
    <row r="8" spans="1:4" x14ac:dyDescent="0.25">
      <c r="B8">
        <v>3</v>
      </c>
      <c r="C8" s="3">
        <f t="shared" si="0"/>
        <v>0.13230000000000006</v>
      </c>
      <c r="D8" s="3">
        <f t="shared" si="1"/>
        <v>0.96921999999999997</v>
      </c>
    </row>
    <row r="9" spans="1:4" x14ac:dyDescent="0.25">
      <c r="B9">
        <v>4</v>
      </c>
      <c r="C9" s="3">
        <f t="shared" si="0"/>
        <v>2.8350000000000011E-2</v>
      </c>
      <c r="D9" s="3">
        <f t="shared" si="1"/>
        <v>0.99757000000000007</v>
      </c>
    </row>
    <row r="10" spans="1:4" x14ac:dyDescent="0.25">
      <c r="B10">
        <v>5</v>
      </c>
      <c r="C10" s="3">
        <f t="shared" si="0"/>
        <v>2.429999999999999E-3</v>
      </c>
      <c r="D10" s="4">
        <f t="shared" si="1"/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35.7109375" bestFit="1" customWidth="1"/>
    <col min="3" max="3" width="30.85546875" bestFit="1" customWidth="1"/>
    <col min="4" max="4" width="8.5703125" bestFit="1" customWidth="1"/>
  </cols>
  <sheetData>
    <row r="1" spans="1:4" x14ac:dyDescent="0.25">
      <c r="A1" s="1" t="s">
        <v>5</v>
      </c>
      <c r="B1">
        <v>1100</v>
      </c>
    </row>
    <row r="2" spans="1:4" x14ac:dyDescent="0.25">
      <c r="A2" s="1" t="s">
        <v>6</v>
      </c>
      <c r="B2">
        <v>230</v>
      </c>
    </row>
    <row r="4" spans="1:4" x14ac:dyDescent="0.25">
      <c r="C4" s="2" t="s">
        <v>8</v>
      </c>
      <c r="D4" s="5">
        <f>_xlfn.NORM.DIST(800,B1,B2,TRUE)</f>
        <v>9.6057507789772359E-2</v>
      </c>
    </row>
    <row r="5" spans="1:4" x14ac:dyDescent="0.25">
      <c r="C5" s="2" t="s">
        <v>7</v>
      </c>
      <c r="D5" s="5">
        <f>_xlfn.NORM.DIST(1200,B1,B2,TRUE)-_xlfn.NORM.DIST(800,B1,B2,TRUE)</f>
        <v>0.57208237738742651</v>
      </c>
    </row>
    <row r="6" spans="1:4" x14ac:dyDescent="0.25">
      <c r="C6" s="2" t="s">
        <v>9</v>
      </c>
      <c r="D6" s="5">
        <f>1-_xlfn.NORM.DIST(1200,B1,B2,TRUE)</f>
        <v>0.33186011482280109</v>
      </c>
    </row>
    <row r="7" spans="1:4" x14ac:dyDescent="0.25">
      <c r="C7" s="2" t="s">
        <v>10</v>
      </c>
      <c r="D7" s="5">
        <f>_xlfn.NORM.INV(0.2,B1,B2)</f>
        <v>906.42711627822962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cols>
    <col min="1" max="1" width="36" bestFit="1" customWidth="1"/>
    <col min="2" max="2" width="9.85546875" customWidth="1"/>
  </cols>
  <sheetData>
    <row r="1" spans="1:2" x14ac:dyDescent="0.25">
      <c r="A1" s="2" t="s">
        <v>11</v>
      </c>
      <c r="B1" s="6">
        <f>_xlfn.NORM.S.DIST(3,TRUE)-_xlfn.NORM.S.DIST(-3,TRUE)</f>
        <v>0.99730020393673979</v>
      </c>
    </row>
    <row r="2" spans="1:2" x14ac:dyDescent="0.25">
      <c r="A2" s="2" t="s">
        <v>12</v>
      </c>
      <c r="B2" s="6">
        <f>_xlfn.NORM.S.DIST(1,TRUE)-_xlfn.NORM.S.DIST(-1,TRUE)</f>
        <v>0.68268949213708607</v>
      </c>
    </row>
    <row r="3" spans="1:2" x14ac:dyDescent="0.25">
      <c r="A3" s="2" t="s">
        <v>13</v>
      </c>
      <c r="B3" s="6">
        <f>_xlfn.NORM.S.INV(0.975)</f>
        <v>1.9599639845400536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" sqref="B2"/>
    </sheetView>
  </sheetViews>
  <sheetFormatPr defaultRowHeight="15" x14ac:dyDescent="0.25"/>
  <cols>
    <col min="1" max="1" width="36" bestFit="1" customWidth="1"/>
  </cols>
  <sheetData>
    <row r="1" spans="1:2" x14ac:dyDescent="0.25">
      <c r="A1" s="7" t="s">
        <v>17</v>
      </c>
      <c r="B1" s="8">
        <v>12</v>
      </c>
    </row>
    <row r="2" spans="1:2" x14ac:dyDescent="0.25">
      <c r="A2" s="2" t="s">
        <v>14</v>
      </c>
      <c r="B2" s="6">
        <f>_xlfn.T.DIST(3,B1,TRUE)-_xlfn.T.DIST(-3,B1,TRUE)</f>
        <v>0.98893330431396631</v>
      </c>
    </row>
    <row r="3" spans="1:2" x14ac:dyDescent="0.25">
      <c r="A3" s="2" t="s">
        <v>15</v>
      </c>
      <c r="B3" s="6">
        <f>_xlfn.T.DIST(1,B1,TRUE)-_xlfn.T.DIST(-1,B1,TRUE)</f>
        <v>0.66295094204641525</v>
      </c>
    </row>
    <row r="4" spans="1:2" x14ac:dyDescent="0.25">
      <c r="A4" s="2" t="s">
        <v>16</v>
      </c>
      <c r="B4" s="6">
        <f>_xlfn.T.INV(0.975,B1)</f>
        <v>2.178812829667228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Foglio2</vt:lpstr>
      <vt:lpstr>Foglio3</vt:lpstr>
      <vt:lpstr>Foglio4</vt:lpstr>
    </vt:vector>
  </TitlesOfParts>
  <Company>Università di Trento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Giuliani, Diego</dc:creator>
  <cp:lastModifiedBy>Giuliani, Diego</cp:lastModifiedBy>
  <dcterms:created xsi:type="dcterms:W3CDTF">2012-11-26T13:38:03Z</dcterms:created>
  <dcterms:modified xsi:type="dcterms:W3CDTF">2013-04-09T13:58:59Z</dcterms:modified>
</cp:coreProperties>
</file>