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8325"/>
  </bookViews>
  <sheets>
    <sheet name="Foglio1" sheetId="1" r:id="rId1"/>
    <sheet name="Foglio2" sheetId="4" r:id="rId2"/>
    <sheet name="Foglio3" sheetId="5" r:id="rId3"/>
    <sheet name="Foglio4" sheetId="2" r:id="rId4"/>
  </sheets>
  <calcPr calcId="145621"/>
</workbook>
</file>

<file path=xl/calcChain.xml><?xml version="1.0" encoding="utf-8"?>
<calcChain xmlns="http://schemas.openxmlformats.org/spreadsheetml/2006/main">
  <c r="F2" i="2" l="1" a="1"/>
  <c r="F2" i="2" s="1"/>
  <c r="F2" i="5" a="1"/>
  <c r="F4" i="5" s="1"/>
  <c r="E2" i="4" a="1"/>
  <c r="E2" i="4"/>
  <c r="E3" i="4"/>
  <c r="E4" i="4"/>
  <c r="E5" i="4"/>
  <c r="E6" i="4"/>
  <c r="E7" i="4"/>
  <c r="E8" i="4"/>
  <c r="F3" i="2" l="1"/>
  <c r="F5" i="2"/>
  <c r="F4" i="2"/>
  <c r="F3" i="5"/>
  <c r="F2" i="5"/>
  <c r="G4" i="2" l="1"/>
  <c r="H4" i="2" s="1"/>
  <c r="G5" i="2"/>
  <c r="H5" i="2" s="1"/>
  <c r="F6" i="2"/>
  <c r="F5" i="5"/>
  <c r="G3" i="5"/>
  <c r="H3" i="5" s="1"/>
  <c r="G6" i="2" l="1"/>
  <c r="H6" i="2" s="1"/>
  <c r="G2" i="2"/>
  <c r="H2" i="2" s="1"/>
  <c r="G3" i="2"/>
  <c r="H3" i="2" s="1"/>
  <c r="G5" i="5"/>
  <c r="H5" i="5" s="1"/>
  <c r="G4" i="5"/>
  <c r="H4" i="5" s="1"/>
  <c r="G2" i="5"/>
  <c r="H2" i="5" s="1"/>
  <c r="F7" i="1" l="1"/>
  <c r="F6" i="1"/>
  <c r="F5" i="1"/>
  <c r="F4" i="1"/>
  <c r="F3" i="1"/>
  <c r="F2" i="1"/>
  <c r="E7" i="1"/>
  <c r="E6" i="1"/>
  <c r="E5" i="1"/>
  <c r="E4" i="1"/>
  <c r="E3" i="1"/>
  <c r="E2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<sst xmlns="http://schemas.openxmlformats.org/spreadsheetml/2006/main" count="59" uniqueCount="28">
  <si>
    <t>Chianti</t>
  </si>
  <si>
    <t>Nero d'Avola</t>
  </si>
  <si>
    <t>Aglianico</t>
  </si>
  <si>
    <t>Amarone</t>
  </si>
  <si>
    <t>Dolcetto</t>
  </si>
  <si>
    <t>Vino acquistato</t>
  </si>
  <si>
    <t>Tipo di vino</t>
  </si>
  <si>
    <t>Frequenza assoluta</t>
  </si>
  <si>
    <t>Totale</t>
  </si>
  <si>
    <t>Frequenza relativa</t>
  </si>
  <si>
    <t>Frequenza percentuale</t>
  </si>
  <si>
    <t>Bambino</t>
  </si>
  <si>
    <t>Peso (in kg)</t>
  </si>
  <si>
    <t>Ristorante</t>
  </si>
  <si>
    <t>Punteggio</t>
  </si>
  <si>
    <t>Frequenza</t>
  </si>
  <si>
    <t>Classi di Punteggio</t>
  </si>
  <si>
    <t>Limite superiore</t>
  </si>
  <si>
    <t>Freq. Relative</t>
  </si>
  <si>
    <t>Freq. Percentuali</t>
  </si>
  <si>
    <t>0-2</t>
  </si>
  <si>
    <t>3-4</t>
  </si>
  <si>
    <t>5-6</t>
  </si>
  <si>
    <t>20-24</t>
  </si>
  <si>
    <t>25-29</t>
  </si>
  <si>
    <t>30-34</t>
  </si>
  <si>
    <t>35-39</t>
  </si>
  <si>
    <t>Classi di 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</si>
</sst>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0" fillId="2" borderId="0" xfId="0" quotePrefix="1" applyFill="1"/>
    <xf numFmtId="164" fontId="0" fillId="2" borderId="0" xfId="0" quotePrefix="1" applyNumberFormat="1" applyFill="1"/>
    <xf numFmtId="165" fontId="0" fillId="2" borderId="0" xfId="0" quotePrefix="1" applyNumberFormat="1" applyFill="1"/>
    <xf numFmtId="1" fontId="0" fillId="2" borderId="0" xfId="0" quotePrefix="1" applyNumberForma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16" fontId="0" fillId="0" borderId="0" xfId="0" quotePrefix="1" applyNumberFormat="1" applyAlignment="1">
      <alignment horizontal="right"/>
    </xf>
    <xf numFmtId="0" fontId="0" fillId="0" borderId="0" xfId="0" quotePrefix="1" applyNumberFormat="1"/>
    <xf numFmtId="0" fontId="0" fillId="0" borderId="0" xfId="0" quotePrefix="1" applyAlignment="1">
      <alignment horizontal="right"/>
    </xf>
    <xf numFmtId="0" fontId="0" fillId="0" borderId="0" xfId="0" quotePrefix="1"/>
    <xf numFmtId="0" fontId="0" fillId="0" borderId="0" xfId="0" applyFont="1" applyAlignment="1">
      <alignment horizontal="left"/>
    </xf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1" fontId="0" fillId="2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/>
  </sheetViews>
  <sheetFormatPr defaultRowHeight="15" x14ac:dyDescent="0.25"/>
  <cols>
    <col min="1" max="1" width="16" bestFit="1" customWidth="1"/>
    <col min="3" max="3" width="12.42578125" bestFit="1" customWidth="1"/>
    <col min="4" max="4" width="18.28515625" bestFit="1" customWidth="1"/>
    <col min="5" max="5" width="17.7109375" bestFit="1" customWidth="1"/>
    <col min="6" max="6" width="21.85546875" bestFit="1" customWidth="1"/>
  </cols>
  <sheetData>
    <row r="1" spans="1:6" x14ac:dyDescent="0.25">
      <c r="A1" s="1" t="s">
        <v>5</v>
      </c>
      <c r="C1" s="1" t="s">
        <v>6</v>
      </c>
      <c r="D1" s="3" t="s">
        <v>7</v>
      </c>
      <c r="E1" s="3" t="s">
        <v>9</v>
      </c>
      <c r="F1" s="3" t="s">
        <v>10</v>
      </c>
    </row>
    <row r="2" spans="1:6" x14ac:dyDescent="0.25">
      <c r="A2" t="s">
        <v>0</v>
      </c>
      <c r="C2" t="s">
        <v>0</v>
      </c>
      <c r="D2" s="4">
        <f>COUNTIF($A$2:$A$22,C2)</f>
        <v>9</v>
      </c>
      <c r="E2" s="5">
        <f t="shared" ref="E2:E7" si="0">D2/$D$7</f>
        <v>0.42857142857142855</v>
      </c>
      <c r="F2" s="6">
        <f t="shared" ref="F2:F7" si="1">E2*100</f>
        <v>42.857142857142854</v>
      </c>
    </row>
    <row r="3" spans="1:6" x14ac:dyDescent="0.25">
      <c r="A3" t="s">
        <v>1</v>
      </c>
      <c r="C3" t="s">
        <v>1</v>
      </c>
      <c r="D3" s="4">
        <f>COUNTIF($A$2:$A$22,C3)</f>
        <v>6</v>
      </c>
      <c r="E3" s="5">
        <f t="shared" si="0"/>
        <v>0.2857142857142857</v>
      </c>
      <c r="F3" s="6">
        <f t="shared" si="1"/>
        <v>28.571428571428569</v>
      </c>
    </row>
    <row r="4" spans="1:6" x14ac:dyDescent="0.25">
      <c r="A4" t="s">
        <v>2</v>
      </c>
      <c r="C4" t="s">
        <v>2</v>
      </c>
      <c r="D4" s="4">
        <f>COUNTIF($A$2:$A$22,C4)</f>
        <v>4</v>
      </c>
      <c r="E4" s="5">
        <f t="shared" si="0"/>
        <v>0.19047619047619047</v>
      </c>
      <c r="F4" s="6">
        <f t="shared" si="1"/>
        <v>19.047619047619047</v>
      </c>
    </row>
    <row r="5" spans="1:6" x14ac:dyDescent="0.25">
      <c r="A5" t="s">
        <v>1</v>
      </c>
      <c r="C5" t="s">
        <v>4</v>
      </c>
      <c r="D5" s="4">
        <f>COUNTIF($A$2:$A$22,C5)</f>
        <v>1</v>
      </c>
      <c r="E5" s="5">
        <f t="shared" si="0"/>
        <v>4.7619047619047616E-2</v>
      </c>
      <c r="F5" s="6">
        <f t="shared" si="1"/>
        <v>4.7619047619047619</v>
      </c>
    </row>
    <row r="6" spans="1:6" x14ac:dyDescent="0.25">
      <c r="A6" t="s">
        <v>1</v>
      </c>
      <c r="C6" t="s">
        <v>3</v>
      </c>
      <c r="D6" s="4">
        <f>COUNTIF($A$2:$A$22,C6)</f>
        <v>1</v>
      </c>
      <c r="E6" s="5">
        <f t="shared" si="0"/>
        <v>4.7619047619047616E-2</v>
      </c>
      <c r="F6" s="6">
        <f t="shared" si="1"/>
        <v>4.7619047619047619</v>
      </c>
    </row>
    <row r="7" spans="1:6" x14ac:dyDescent="0.25">
      <c r="A7" t="s">
        <v>0</v>
      </c>
      <c r="C7" s="2" t="s">
        <v>8</v>
      </c>
      <c r="D7" s="4">
        <f>SUM(D2:D6)</f>
        <v>21</v>
      </c>
      <c r="E7" s="5">
        <f t="shared" si="0"/>
        <v>1</v>
      </c>
      <c r="F7" s="7">
        <f t="shared" si="1"/>
        <v>100</v>
      </c>
    </row>
    <row r="8" spans="1:6" x14ac:dyDescent="0.25">
      <c r="A8" t="s">
        <v>0</v>
      </c>
    </row>
    <row r="9" spans="1:6" x14ac:dyDescent="0.25">
      <c r="A9" t="s">
        <v>3</v>
      </c>
    </row>
    <row r="10" spans="1:6" x14ac:dyDescent="0.25">
      <c r="A10" t="s">
        <v>0</v>
      </c>
    </row>
    <row r="11" spans="1:6" x14ac:dyDescent="0.25">
      <c r="A11" t="s">
        <v>1</v>
      </c>
    </row>
    <row r="12" spans="1:6" x14ac:dyDescent="0.25">
      <c r="A12" t="s">
        <v>0</v>
      </c>
    </row>
    <row r="13" spans="1:6" x14ac:dyDescent="0.25">
      <c r="A13" t="s">
        <v>1</v>
      </c>
    </row>
    <row r="14" spans="1:6" x14ac:dyDescent="0.25">
      <c r="A14" t="s">
        <v>0</v>
      </c>
    </row>
    <row r="15" spans="1:6" x14ac:dyDescent="0.25">
      <c r="A15" t="s">
        <v>0</v>
      </c>
    </row>
    <row r="16" spans="1:6" x14ac:dyDescent="0.25">
      <c r="A16" t="s">
        <v>0</v>
      </c>
    </row>
    <row r="17" spans="1:1" x14ac:dyDescent="0.25">
      <c r="A17" t="s">
        <v>2</v>
      </c>
    </row>
    <row r="18" spans="1:1" x14ac:dyDescent="0.25">
      <c r="A18" t="s">
        <v>4</v>
      </c>
    </row>
    <row r="19" spans="1:1" x14ac:dyDescent="0.25">
      <c r="A19" t="s">
        <v>0</v>
      </c>
    </row>
    <row r="20" spans="1:1" x14ac:dyDescent="0.25">
      <c r="A20" t="s">
        <v>1</v>
      </c>
    </row>
    <row r="21" spans="1:1" x14ac:dyDescent="0.25">
      <c r="A21" t="s">
        <v>2</v>
      </c>
    </row>
    <row r="22" spans="1:1" x14ac:dyDescent="0.25">
      <c r="A22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 x14ac:dyDescent="0.25"/>
  <cols>
    <col min="1" max="1" width="10.140625" bestFit="1" customWidth="1"/>
    <col min="2" max="2" width="10" bestFit="1" customWidth="1"/>
    <col min="4" max="4" width="10" bestFit="1" customWidth="1"/>
    <col min="5" max="5" width="10.28515625" bestFit="1" customWidth="1"/>
  </cols>
  <sheetData>
    <row r="1" spans="1:5" x14ac:dyDescent="0.25">
      <c r="A1" s="1" t="s">
        <v>13</v>
      </c>
      <c r="B1" s="1" t="s">
        <v>14</v>
      </c>
      <c r="D1" s="1" t="s">
        <v>14</v>
      </c>
      <c r="E1" s="3" t="s">
        <v>15</v>
      </c>
    </row>
    <row r="2" spans="1:5" x14ac:dyDescent="0.25">
      <c r="A2">
        <v>1</v>
      </c>
      <c r="B2">
        <v>6</v>
      </c>
      <c r="D2">
        <v>0</v>
      </c>
      <c r="E2" s="4">
        <f t="array" ref="E2:E8">FREQUENCY(B2:B16,D2:D8)</f>
        <v>2</v>
      </c>
    </row>
    <row r="3" spans="1:5" x14ac:dyDescent="0.25">
      <c r="A3">
        <v>2</v>
      </c>
      <c r="B3">
        <v>4</v>
      </c>
      <c r="D3">
        <v>1</v>
      </c>
      <c r="E3" s="4">
        <v>2</v>
      </c>
    </row>
    <row r="4" spans="1:5" x14ac:dyDescent="0.25">
      <c r="A4">
        <v>3</v>
      </c>
      <c r="B4">
        <v>3</v>
      </c>
      <c r="D4">
        <v>2</v>
      </c>
      <c r="E4" s="4">
        <v>2</v>
      </c>
    </row>
    <row r="5" spans="1:5" x14ac:dyDescent="0.25">
      <c r="A5">
        <v>4</v>
      </c>
      <c r="B5">
        <v>2</v>
      </c>
      <c r="D5">
        <v>3</v>
      </c>
      <c r="E5" s="4">
        <v>2</v>
      </c>
    </row>
    <row r="6" spans="1:5" x14ac:dyDescent="0.25">
      <c r="A6">
        <v>5</v>
      </c>
      <c r="B6">
        <v>1</v>
      </c>
      <c r="D6">
        <v>4</v>
      </c>
      <c r="E6" s="4">
        <v>2</v>
      </c>
    </row>
    <row r="7" spans="1:5" x14ac:dyDescent="0.25">
      <c r="A7">
        <v>6</v>
      </c>
      <c r="B7">
        <v>0</v>
      </c>
      <c r="D7">
        <v>5</v>
      </c>
      <c r="E7" s="4">
        <v>3</v>
      </c>
    </row>
    <row r="8" spans="1:5" x14ac:dyDescent="0.25">
      <c r="A8">
        <v>7</v>
      </c>
      <c r="B8">
        <v>5</v>
      </c>
      <c r="D8">
        <v>6</v>
      </c>
      <c r="E8" s="4">
        <v>2</v>
      </c>
    </row>
    <row r="9" spans="1:5" x14ac:dyDescent="0.25">
      <c r="A9">
        <v>8</v>
      </c>
      <c r="B9">
        <v>2</v>
      </c>
    </row>
    <row r="10" spans="1:5" x14ac:dyDescent="0.25">
      <c r="A10">
        <v>9</v>
      </c>
      <c r="B10">
        <v>6</v>
      </c>
    </row>
    <row r="11" spans="1:5" x14ac:dyDescent="0.25">
      <c r="A11">
        <v>10</v>
      </c>
      <c r="B11">
        <v>0</v>
      </c>
    </row>
    <row r="12" spans="1:5" x14ac:dyDescent="0.25">
      <c r="A12">
        <v>11</v>
      </c>
      <c r="B12">
        <v>5</v>
      </c>
    </row>
    <row r="13" spans="1:5" x14ac:dyDescent="0.25">
      <c r="A13">
        <v>12</v>
      </c>
      <c r="B13">
        <v>5</v>
      </c>
    </row>
    <row r="14" spans="1:5" x14ac:dyDescent="0.25">
      <c r="A14">
        <v>13</v>
      </c>
      <c r="B14">
        <v>1</v>
      </c>
    </row>
    <row r="15" spans="1:5" x14ac:dyDescent="0.25">
      <c r="A15">
        <v>14</v>
      </c>
      <c r="B15">
        <v>3</v>
      </c>
    </row>
    <row r="16" spans="1:5" x14ac:dyDescent="0.25">
      <c r="A16">
        <v>15</v>
      </c>
      <c r="B16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5" x14ac:dyDescent="0.25"/>
  <cols>
    <col min="1" max="1" width="10.140625" bestFit="1" customWidth="1"/>
    <col min="2" max="2" width="10" bestFit="1" customWidth="1"/>
    <col min="3" max="3" width="10.140625" customWidth="1"/>
    <col min="4" max="4" width="17.85546875" bestFit="1" customWidth="1"/>
    <col min="5" max="5" width="17.85546875" customWidth="1"/>
    <col min="6" max="6" width="10.28515625" bestFit="1" customWidth="1"/>
    <col min="7" max="7" width="13.42578125" bestFit="1" customWidth="1"/>
    <col min="8" max="8" width="16.28515625" bestFit="1" customWidth="1"/>
    <col min="11" max="11" width="9.140625" customWidth="1"/>
  </cols>
  <sheetData>
    <row r="1" spans="1:8" x14ac:dyDescent="0.25">
      <c r="A1" s="1" t="s">
        <v>13</v>
      </c>
      <c r="B1" s="1" t="s">
        <v>14</v>
      </c>
      <c r="D1" s="1" t="s">
        <v>16</v>
      </c>
      <c r="E1" s="1" t="s">
        <v>17</v>
      </c>
      <c r="F1" s="3" t="s">
        <v>15</v>
      </c>
      <c r="G1" s="3" t="s">
        <v>18</v>
      </c>
      <c r="H1" s="3" t="s">
        <v>19</v>
      </c>
    </row>
    <row r="2" spans="1:8" x14ac:dyDescent="0.25">
      <c r="A2">
        <v>1</v>
      </c>
      <c r="B2">
        <v>6</v>
      </c>
      <c r="D2" s="9" t="s">
        <v>20</v>
      </c>
      <c r="E2">
        <v>2</v>
      </c>
      <c r="F2" s="4">
        <f t="array" ref="F2:F4">FREQUENCY(B2:B16,E2:E4)</f>
        <v>6</v>
      </c>
      <c r="G2" s="5">
        <f>F2/$F$5</f>
        <v>0.4</v>
      </c>
      <c r="H2" s="6">
        <f>G2*100</f>
        <v>40</v>
      </c>
    </row>
    <row r="3" spans="1:8" x14ac:dyDescent="0.25">
      <c r="A3">
        <v>2</v>
      </c>
      <c r="B3">
        <v>4</v>
      </c>
      <c r="D3" s="10" t="s">
        <v>21</v>
      </c>
      <c r="E3" s="11">
        <v>4</v>
      </c>
      <c r="F3" s="4">
        <v>4</v>
      </c>
      <c r="G3" s="5">
        <f>F3/$F$5</f>
        <v>0.26666666666666666</v>
      </c>
      <c r="H3" s="6">
        <f>G3*100</f>
        <v>26.666666666666668</v>
      </c>
    </row>
    <row r="4" spans="1:8" x14ac:dyDescent="0.25">
      <c r="A4">
        <v>3</v>
      </c>
      <c r="B4">
        <v>3</v>
      </c>
      <c r="D4" s="12" t="s">
        <v>22</v>
      </c>
      <c r="E4" s="13">
        <v>6</v>
      </c>
      <c r="F4" s="4">
        <v>5</v>
      </c>
      <c r="G4" s="5">
        <f>F4/$F$5</f>
        <v>0.33333333333333331</v>
      </c>
      <c r="H4" s="6">
        <f>G4*100</f>
        <v>33.333333333333329</v>
      </c>
    </row>
    <row r="5" spans="1:8" x14ac:dyDescent="0.25">
      <c r="A5">
        <v>4</v>
      </c>
      <c r="B5">
        <v>2</v>
      </c>
      <c r="E5" s="2" t="s">
        <v>8</v>
      </c>
      <c r="F5" s="4">
        <f>SUM(F2:F4)</f>
        <v>15</v>
      </c>
      <c r="G5" s="4">
        <f>F5/$F$5</f>
        <v>1</v>
      </c>
      <c r="H5" s="4">
        <f>G5*100</f>
        <v>100</v>
      </c>
    </row>
    <row r="6" spans="1:8" x14ac:dyDescent="0.25">
      <c r="A6">
        <v>5</v>
      </c>
      <c r="B6">
        <v>1</v>
      </c>
    </row>
    <row r="7" spans="1:8" x14ac:dyDescent="0.25">
      <c r="A7">
        <v>6</v>
      </c>
      <c r="B7">
        <v>0</v>
      </c>
    </row>
    <row r="8" spans="1:8" x14ac:dyDescent="0.25">
      <c r="A8">
        <v>7</v>
      </c>
      <c r="B8">
        <v>5</v>
      </c>
    </row>
    <row r="9" spans="1:8" x14ac:dyDescent="0.25">
      <c r="A9">
        <v>8</v>
      </c>
      <c r="B9">
        <v>2</v>
      </c>
    </row>
    <row r="10" spans="1:8" x14ac:dyDescent="0.25">
      <c r="A10">
        <v>9</v>
      </c>
      <c r="B10">
        <v>6</v>
      </c>
    </row>
    <row r="11" spans="1:8" x14ac:dyDescent="0.25">
      <c r="A11">
        <v>10</v>
      </c>
      <c r="B11">
        <v>0</v>
      </c>
    </row>
    <row r="12" spans="1:8" x14ac:dyDescent="0.25">
      <c r="A12">
        <v>11</v>
      </c>
      <c r="B12">
        <v>5</v>
      </c>
    </row>
    <row r="13" spans="1:8" x14ac:dyDescent="0.25">
      <c r="A13">
        <v>12</v>
      </c>
      <c r="B13">
        <v>5</v>
      </c>
    </row>
    <row r="14" spans="1:8" x14ac:dyDescent="0.25">
      <c r="A14">
        <v>13</v>
      </c>
      <c r="B14">
        <v>1</v>
      </c>
    </row>
    <row r="15" spans="1:8" x14ac:dyDescent="0.25">
      <c r="A15">
        <v>14</v>
      </c>
      <c r="B15">
        <v>3</v>
      </c>
    </row>
    <row r="16" spans="1:8" x14ac:dyDescent="0.25">
      <c r="A16">
        <v>15</v>
      </c>
      <c r="B16">
        <v>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RowHeight="15" x14ac:dyDescent="0.25"/>
  <cols>
    <col min="1" max="1" width="8.85546875" bestFit="1" customWidth="1"/>
    <col min="2" max="2" width="11.28515625" bestFit="1" customWidth="1"/>
    <col min="4" max="4" width="12.85546875" bestFit="1" customWidth="1"/>
    <col min="5" max="5" width="15.7109375" bestFit="1" customWidth="1"/>
    <col min="6" max="7" width="18.28515625" bestFit="1" customWidth="1"/>
    <col min="8" max="8" width="21.85546875" bestFit="1" customWidth="1"/>
  </cols>
  <sheetData>
    <row r="1" spans="1:8" x14ac:dyDescent="0.25">
      <c r="A1" s="8" t="s">
        <v>11</v>
      </c>
      <c r="B1" s="8" t="s">
        <v>12</v>
      </c>
      <c r="D1" s="1" t="s">
        <v>27</v>
      </c>
      <c r="E1" s="1" t="s">
        <v>17</v>
      </c>
      <c r="F1" s="3" t="s">
        <v>7</v>
      </c>
      <c r="G1" s="3" t="s">
        <v>9</v>
      </c>
      <c r="H1" s="3" t="s">
        <v>10</v>
      </c>
    </row>
    <row r="2" spans="1:8" x14ac:dyDescent="0.25">
      <c r="A2">
        <v>1</v>
      </c>
      <c r="B2">
        <v>32.700000000000003</v>
      </c>
      <c r="D2" s="14" t="s">
        <v>23</v>
      </c>
      <c r="E2">
        <v>24</v>
      </c>
      <c r="F2" s="15">
        <f t="array" ref="F2:F5">FREQUENCY(B2:B23,E2:E5)</f>
        <v>2</v>
      </c>
      <c r="G2" s="16">
        <f>F2/$F$6</f>
        <v>9.0909090909090912E-2</v>
      </c>
      <c r="H2" s="17">
        <f>G2*100</f>
        <v>9.0909090909090917</v>
      </c>
    </row>
    <row r="3" spans="1:8" x14ac:dyDescent="0.25">
      <c r="A3">
        <v>2</v>
      </c>
      <c r="B3">
        <v>27.2</v>
      </c>
      <c r="D3" t="s">
        <v>24</v>
      </c>
      <c r="E3">
        <v>29</v>
      </c>
      <c r="F3" s="15">
        <v>9</v>
      </c>
      <c r="G3" s="16">
        <f t="shared" ref="G3:G5" si="0">F3/$F$6</f>
        <v>0.40909090909090912</v>
      </c>
      <c r="H3" s="17">
        <f t="shared" ref="H3:H5" si="1">G3*100</f>
        <v>40.909090909090914</v>
      </c>
    </row>
    <row r="4" spans="1:8" x14ac:dyDescent="0.25">
      <c r="A4">
        <v>3</v>
      </c>
      <c r="B4">
        <v>25.4</v>
      </c>
      <c r="D4" t="s">
        <v>25</v>
      </c>
      <c r="E4">
        <v>34</v>
      </c>
      <c r="F4" s="15">
        <v>9</v>
      </c>
      <c r="G4" s="16">
        <f t="shared" si="0"/>
        <v>0.40909090909090912</v>
      </c>
      <c r="H4" s="17">
        <f t="shared" si="1"/>
        <v>40.909090909090914</v>
      </c>
    </row>
    <row r="5" spans="1:8" x14ac:dyDescent="0.25">
      <c r="A5">
        <v>4</v>
      </c>
      <c r="B5">
        <v>29.8</v>
      </c>
      <c r="D5" t="s">
        <v>26</v>
      </c>
      <c r="E5">
        <v>39</v>
      </c>
      <c r="F5" s="15">
        <v>2</v>
      </c>
      <c r="G5" s="16">
        <f t="shared" si="0"/>
        <v>9.0909090909090912E-2</v>
      </c>
      <c r="H5" s="17">
        <f t="shared" si="1"/>
        <v>9.0909090909090917</v>
      </c>
    </row>
    <row r="6" spans="1:8" x14ac:dyDescent="0.25">
      <c r="A6">
        <v>5</v>
      </c>
      <c r="B6">
        <v>31.7</v>
      </c>
      <c r="E6" s="2" t="s">
        <v>8</v>
      </c>
      <c r="F6" s="15">
        <f>SUM(F2:F5)</f>
        <v>22</v>
      </c>
      <c r="G6" s="16">
        <f>F6/$F$6</f>
        <v>1</v>
      </c>
      <c r="H6" s="18">
        <f>G6*100</f>
        <v>100</v>
      </c>
    </row>
    <row r="7" spans="1:8" x14ac:dyDescent="0.25">
      <c r="A7">
        <v>6</v>
      </c>
      <c r="B7">
        <v>32.1</v>
      </c>
    </row>
    <row r="8" spans="1:8" x14ac:dyDescent="0.25">
      <c r="A8">
        <v>7</v>
      </c>
      <c r="B8">
        <v>37.5</v>
      </c>
    </row>
    <row r="9" spans="1:8" x14ac:dyDescent="0.25">
      <c r="A9">
        <v>8</v>
      </c>
      <c r="B9">
        <v>24.9</v>
      </c>
    </row>
    <row r="10" spans="1:8" x14ac:dyDescent="0.25">
      <c r="A10">
        <v>9</v>
      </c>
      <c r="B10">
        <v>23.9</v>
      </c>
    </row>
    <row r="11" spans="1:8" x14ac:dyDescent="0.25">
      <c r="A11">
        <v>10</v>
      </c>
      <c r="B11">
        <v>30.1</v>
      </c>
    </row>
    <row r="12" spans="1:8" x14ac:dyDescent="0.25">
      <c r="A12">
        <v>11</v>
      </c>
      <c r="B12">
        <v>33.299999999999997</v>
      </c>
    </row>
    <row r="13" spans="1:8" x14ac:dyDescent="0.25">
      <c r="A13">
        <v>12</v>
      </c>
      <c r="B13">
        <v>26.1</v>
      </c>
    </row>
    <row r="14" spans="1:8" x14ac:dyDescent="0.25">
      <c r="A14">
        <v>13</v>
      </c>
      <c r="B14">
        <v>26.4</v>
      </c>
    </row>
    <row r="15" spans="1:8" x14ac:dyDescent="0.25">
      <c r="A15">
        <v>14</v>
      </c>
      <c r="B15">
        <v>31.5</v>
      </c>
    </row>
    <row r="16" spans="1:8" x14ac:dyDescent="0.25">
      <c r="A16">
        <v>15</v>
      </c>
      <c r="B16">
        <v>24.2</v>
      </c>
    </row>
    <row r="17" spans="1:2" x14ac:dyDescent="0.25">
      <c r="A17">
        <v>16</v>
      </c>
      <c r="B17">
        <v>30.6</v>
      </c>
    </row>
    <row r="18" spans="1:2" x14ac:dyDescent="0.25">
      <c r="A18">
        <v>17</v>
      </c>
      <c r="B18">
        <v>25.8</v>
      </c>
    </row>
    <row r="19" spans="1:2" x14ac:dyDescent="0.25">
      <c r="A19">
        <v>18</v>
      </c>
      <c r="B19">
        <v>25.6</v>
      </c>
    </row>
    <row r="20" spans="1:2" x14ac:dyDescent="0.25">
      <c r="A20">
        <v>19</v>
      </c>
      <c r="B20">
        <v>29.9</v>
      </c>
    </row>
    <row r="21" spans="1:2" x14ac:dyDescent="0.25">
      <c r="A21">
        <v>20</v>
      </c>
      <c r="B21">
        <v>38.200000000000003</v>
      </c>
    </row>
    <row r="22" spans="1:2" x14ac:dyDescent="0.25">
      <c r="A22">
        <v>21</v>
      </c>
      <c r="B22">
        <v>21.3</v>
      </c>
    </row>
    <row r="23" spans="1:2" x14ac:dyDescent="0.25">
      <c r="A23">
        <v>22</v>
      </c>
      <c r="B23">
        <v>24.3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Foglio3</vt:lpstr>
      <vt:lpstr>Foglio4</vt:lpstr>
    </vt:vector>
  </TitlesOfParts>
  <Company>Università di Trento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Giuliani, Diego</dc:creator>
  <cp:lastModifiedBy>Giuliani, Diego</cp:lastModifiedBy>
  <dcterms:created xsi:type="dcterms:W3CDTF">2012-12-27T17:39:32Z</dcterms:created>
  <dcterms:modified xsi:type="dcterms:W3CDTF">2012-12-29T14:39:02Z</dcterms:modified>
</cp:coreProperties>
</file>